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Лист1!$7:$10</definedName>
  </definedNames>
  <calcPr calcId="145621"/>
</workbook>
</file>

<file path=xl/calcChain.xml><?xml version="1.0" encoding="utf-8"?>
<calcChain xmlns="http://schemas.openxmlformats.org/spreadsheetml/2006/main">
  <c r="P49" i="1" l="1"/>
  <c r="Q49" i="1"/>
  <c r="O27" i="1"/>
  <c r="M20" i="1"/>
  <c r="Q29" i="1"/>
  <c r="Q26" i="1"/>
  <c r="N21" i="1"/>
  <c r="L14" i="1"/>
  <c r="N27" i="1"/>
  <c r="N26" i="1" s="1"/>
  <c r="P29" i="1"/>
  <c r="K15" i="1"/>
  <c r="O19" i="1"/>
  <c r="I20" i="1"/>
  <c r="I19" i="1" s="1"/>
  <c r="J20" i="1"/>
  <c r="J19" i="1" s="1"/>
  <c r="K20" i="1"/>
  <c r="K19" i="1" s="1"/>
  <c r="L20" i="1"/>
  <c r="L19" i="1" s="1"/>
  <c r="N19" i="1"/>
  <c r="H20" i="1"/>
  <c r="H19" i="1" s="1"/>
  <c r="M19" i="1" l="1"/>
  <c r="P26" i="1"/>
  <c r="N24" i="1"/>
  <c r="Q28" i="1"/>
  <c r="O21" i="1" l="1"/>
  <c r="I32" i="1"/>
  <c r="I31" i="1" s="1"/>
  <c r="J32" i="1"/>
  <c r="J31" i="1" s="1"/>
  <c r="K32" i="1"/>
  <c r="K31" i="1" s="1"/>
  <c r="L32" i="1"/>
  <c r="M32" i="1"/>
  <c r="M31" i="1" s="1"/>
  <c r="N32" i="1"/>
  <c r="N31" i="1" s="1"/>
  <c r="O32" i="1"/>
  <c r="H32" i="1"/>
  <c r="H31" i="1" s="1"/>
  <c r="I45" i="1"/>
  <c r="J45" i="1"/>
  <c r="K45" i="1"/>
  <c r="L45" i="1"/>
  <c r="M45" i="1"/>
  <c r="H45" i="1"/>
  <c r="P45" i="1" s="1"/>
  <c r="O42" i="1"/>
  <c r="I42" i="1"/>
  <c r="J42" i="1"/>
  <c r="K42" i="1"/>
  <c r="L42" i="1"/>
  <c r="M42" i="1"/>
  <c r="N42" i="1"/>
  <c r="H42" i="1"/>
  <c r="H39" i="1"/>
  <c r="P39" i="1" s="1"/>
  <c r="Q39" i="1"/>
  <c r="P40" i="1"/>
  <c r="Q40" i="1"/>
  <c r="P43" i="1"/>
  <c r="Q43" i="1"/>
  <c r="Q45" i="1"/>
  <c r="P46" i="1"/>
  <c r="Q46" i="1"/>
  <c r="P32" i="1"/>
  <c r="P34" i="1"/>
  <c r="Q34" i="1"/>
  <c r="P37" i="1"/>
  <c r="Q37" i="1"/>
  <c r="I36" i="1"/>
  <c r="J36" i="1"/>
  <c r="K36" i="1"/>
  <c r="L36" i="1"/>
  <c r="M36" i="1"/>
  <c r="N36" i="1"/>
  <c r="O36" i="1"/>
  <c r="H36" i="1"/>
  <c r="P36" i="1" s="1"/>
  <c r="I33" i="1"/>
  <c r="J33" i="1"/>
  <c r="K33" i="1"/>
  <c r="L33" i="1"/>
  <c r="M33" i="1"/>
  <c r="N33" i="1"/>
  <c r="O33" i="1"/>
  <c r="H33" i="1"/>
  <c r="P33" i="1" s="1"/>
  <c r="I27" i="1"/>
  <c r="J27" i="1"/>
  <c r="K27" i="1"/>
  <c r="L27" i="1"/>
  <c r="M27" i="1"/>
  <c r="H27" i="1"/>
  <c r="I25" i="1"/>
  <c r="J25" i="1"/>
  <c r="J24" i="1" s="1"/>
  <c r="K25" i="1"/>
  <c r="K24" i="1" s="1"/>
  <c r="L25" i="1"/>
  <c r="L24" i="1" s="1"/>
  <c r="M25" i="1"/>
  <c r="N25" i="1"/>
  <c r="O25" i="1"/>
  <c r="O24" i="1" s="1"/>
  <c r="H25" i="1"/>
  <c r="H24" i="1" s="1"/>
  <c r="P24" i="1" s="1"/>
  <c r="I24" i="1"/>
  <c r="M24" i="1"/>
  <c r="I21" i="1"/>
  <c r="J21" i="1"/>
  <c r="K21" i="1"/>
  <c r="L21" i="1"/>
  <c r="M21" i="1"/>
  <c r="H21" i="1"/>
  <c r="I14" i="1"/>
  <c r="I51" i="1" s="1"/>
  <c r="J14" i="1"/>
  <c r="J51" i="1" s="1"/>
  <c r="K14" i="1"/>
  <c r="K51" i="1" s="1"/>
  <c r="M14" i="1"/>
  <c r="M51" i="1" s="1"/>
  <c r="N14" i="1"/>
  <c r="N51" i="1" s="1"/>
  <c r="O14" i="1"/>
  <c r="O51" i="1" s="1"/>
  <c r="H14" i="1"/>
  <c r="H51" i="1" s="1"/>
  <c r="I13" i="1"/>
  <c r="J13" i="1"/>
  <c r="K13" i="1"/>
  <c r="L13" i="1"/>
  <c r="M13" i="1"/>
  <c r="N13" i="1"/>
  <c r="N50" i="1" s="1"/>
  <c r="O13" i="1"/>
  <c r="O11" i="1" s="1"/>
  <c r="H13" i="1"/>
  <c r="H11" i="1" s="1"/>
  <c r="I17" i="1"/>
  <c r="J17" i="1"/>
  <c r="L17" i="1"/>
  <c r="M17" i="1"/>
  <c r="N17" i="1"/>
  <c r="O17" i="1"/>
  <c r="H17" i="1"/>
  <c r="I15" i="1"/>
  <c r="J15" i="1"/>
  <c r="L15" i="1"/>
  <c r="M15" i="1"/>
  <c r="N15" i="1"/>
  <c r="O15" i="1"/>
  <c r="H15" i="1"/>
  <c r="Q16" i="1"/>
  <c r="Q15" i="1" s="1"/>
  <c r="Q22" i="1"/>
  <c r="Q20" i="1" s="1"/>
  <c r="Q19" i="1" s="1"/>
  <c r="P22" i="1"/>
  <c r="P20" i="1" s="1"/>
  <c r="P19" i="1" s="1"/>
  <c r="P18" i="1"/>
  <c r="P16" i="1"/>
  <c r="P15" i="1" s="1"/>
  <c r="P28" i="1"/>
  <c r="L50" i="1" l="1"/>
  <c r="L11" i="1"/>
  <c r="M11" i="1"/>
  <c r="M50" i="1"/>
  <c r="L31" i="1"/>
  <c r="P31" i="1" s="1"/>
  <c r="L51" i="1"/>
  <c r="Q25" i="1"/>
  <c r="P27" i="1"/>
  <c r="I11" i="1"/>
  <c r="K11" i="1"/>
  <c r="J11" i="1"/>
  <c r="Q33" i="1"/>
  <c r="P13" i="1"/>
  <c r="P21" i="1"/>
  <c r="Q21" i="1"/>
  <c r="Q17" i="1"/>
  <c r="H50" i="1"/>
  <c r="H48" i="1" s="1"/>
  <c r="N48" i="1"/>
  <c r="Q24" i="1"/>
  <c r="Q27" i="1"/>
  <c r="Q36" i="1"/>
  <c r="Q14" i="1"/>
  <c r="P17" i="1"/>
  <c r="Q13" i="1"/>
  <c r="P25" i="1"/>
  <c r="Q32" i="1"/>
  <c r="O50" i="1"/>
  <c r="K50" i="1"/>
  <c r="I50" i="1"/>
  <c r="J50" i="1"/>
  <c r="J48" i="1" s="1"/>
  <c r="O31" i="1"/>
  <c r="Q31" i="1" s="1"/>
  <c r="N11" i="1"/>
  <c r="P42" i="1"/>
  <c r="Q42" i="1"/>
  <c r="P14" i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Q11" i="1" l="1"/>
  <c r="K48" i="1"/>
  <c r="M48" i="1"/>
  <c r="L48" i="1"/>
  <c r="P48" i="1" s="1"/>
  <c r="Q51" i="1"/>
  <c r="P11" i="1"/>
  <c r="I48" i="1"/>
  <c r="Q50" i="1"/>
  <c r="P50" i="1"/>
  <c r="P51" i="1"/>
  <c r="O48" i="1"/>
  <c r="Q48" i="1" l="1"/>
</calcChain>
</file>

<file path=xl/comments1.xml><?xml version="1.0" encoding="utf-8"?>
<comments xmlns="http://schemas.openxmlformats.org/spreadsheetml/2006/main">
  <authors>
    <author>ГАЛИНА</author>
  </authors>
  <commentList>
    <comment ref="Q11" authorId="0">
      <text>
        <r>
          <rPr>
            <b/>
            <sz val="9"/>
            <color indexed="81"/>
            <rFont val="Tahoma"/>
            <family val="2"/>
            <charset val="204"/>
          </rPr>
          <t>ГАЛИНА: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<sst xmlns="http://schemas.openxmlformats.org/spreadsheetml/2006/main" count="207" uniqueCount="65">
  <si>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</si>
  <si>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</si>
  <si>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</si>
  <si>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</si>
  <si>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</si>
  <si>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</si>
  <si>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</si>
  <si>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</si>
  <si>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</si>
  <si>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Исполнитель, тел.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</si>
  <si>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</si>
  <si>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</si>
  <si>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</si>
  <si>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</si>
  <si>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</si>
  <si>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</si>
  <si>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</si>
  <si>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</si>
  <si>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</si>
  <si>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</si>
  <si>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Всего по муниципальной программе, в том числе:</t>
  </si>
  <si>
    <t>Год</t>
  </si>
  <si>
    <t>в т.ч. краевой бюджет</t>
  </si>
  <si>
    <t>Заместитель главы, начальник УСХ Караулов Б.В.</t>
  </si>
  <si>
    <t>1.2</t>
  </si>
  <si>
    <t>в т.ч. местный бюджет</t>
  </si>
  <si>
    <t>1.3</t>
  </si>
  <si>
    <t>2</t>
  </si>
  <si>
    <t>2.1</t>
  </si>
  <si>
    <t>3</t>
  </si>
  <si>
    <t>4</t>
  </si>
  <si>
    <t>4.1</t>
  </si>
  <si>
    <t>Контрольное событие 1.1 чествование передовиков сельскохозяйственного производства</t>
  </si>
  <si>
    <t>Контрольное событие 1.3 поощрение передовиков сельскохозяйственного производства в малых формах хозяйств</t>
  </si>
  <si>
    <t>x</t>
  </si>
  <si>
    <t>Б.В. Караулов</t>
  </si>
  <si>
    <t>Г.Е. Митусова</t>
  </si>
  <si>
    <t xml:space="preserve">"Развитие сельского хозяйства и регулирование рынков сельскохозяйственной продукции, сырья и продовольствия  " </t>
  </si>
  <si>
    <t>Основное мероприятие №2. Развитие малых форм хозяйствования в АПК на территории муниципального образования Кавказский район</t>
  </si>
  <si>
    <t>Основное мероприятие №3. "Предупреждение риска заноса, распространения и ликвидации очагов африканской чумы свиней на территории МО Кавказскмй район</t>
  </si>
  <si>
    <t>Основное мероприятие №4. Обеспечение эпизотического, ветеринарного-санитарного благополучия в муниципальном образовании Кавказский район</t>
  </si>
  <si>
    <t>Контрольное событие 1.4. Поощрение передовиков сельскохозяйственного производства в малых формах хозяйств</t>
  </si>
  <si>
    <t>Контрольное событие 1.5. Поощрение передовиков сельскохозяйственного производства в малых формах хозяйств</t>
  </si>
  <si>
    <t>Контрольное событие 1.2 Чествование передовиков сельскохозяйственного производства</t>
  </si>
  <si>
    <t>Основное мероприятие  №1. Поддержка сельскохозяйственного производства</t>
  </si>
  <si>
    <t>Мероприятия 1.2. Расходы на обеспечение деятельности в области сельского хозяйства</t>
  </si>
  <si>
    <t>Мероприятие 1.3. Осуществление отдельных  полномочий по поддержке сельскохозяйсчтвенного производства в Краснодарском крае</t>
  </si>
  <si>
    <t>Подпрограмма № 1 "Стимулирование и повышение эффективности труда в сельскохозяйственном производстве"</t>
  </si>
  <si>
    <t>Мероприятие 2.1. 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</si>
  <si>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Мероприятие 4.1. 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</t>
  </si>
  <si>
    <t>Мероприятие №1.  Поощрение передовиков в соревновании по уборке урожая</t>
  </si>
  <si>
    <t>Мероприятие  №2.  Поощрение механизаторов победителей по подготовке машинно- тракторного парка к полевым работам</t>
  </si>
  <si>
    <t>Мероприятие № 3. Чествование лучших владельцев малых форм хозяйствования</t>
  </si>
  <si>
    <t>Мероприятие №4. Чествование лучших индивидуальных предпринимателей</t>
  </si>
  <si>
    <t>Мероприятие № 5. Поощрение коллективов сельхозтоваропроизводителей в отрасли животноводства</t>
  </si>
  <si>
    <t>Заместитель главы, начальник управления сельского хозяйства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</si>
  <si>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</si>
  <si>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</si>
  <si>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</si>
  <si>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</si>
  <si>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</si>
  <si>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</si>
  <si>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1341,7</t>
  </si>
  <si>
    <t xml:space="preserve">за  2022  год </t>
  </si>
  <si>
    <t xml:space="preserve"> не выполнено в связи с отсутствием заявителей на участие в конкурсе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</si>
</sst>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_₽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14" fontId="1" fillId="2" borderId="12" xfId="0" applyNumberFormat="1" applyFont="1" applyFill="1" applyBorder="1" applyAlignment="1">
      <alignment horizontal="center" vertical="center"/>
    </xf>
    <xf numFmtId="14" fontId="1" fillId="2" borderId="1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14" fontId="1" fillId="2" borderId="1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center"/>
    </xf>
    <xf numFmtId="14" fontId="7" fillId="2" borderId="15" xfId="0" applyNumberFormat="1" applyFont="1" applyFill="1" applyBorder="1" applyAlignment="1">
      <alignment vertical="center" wrapText="1"/>
    </xf>
    <xf numFmtId="14" fontId="7" fillId="2" borderId="4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top" wrapText="1"/>
    </xf>
    <xf numFmtId="14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14" fontId="7" fillId="2" borderId="13" xfId="0" applyNumberFormat="1" applyFont="1" applyFill="1" applyBorder="1" applyAlignment="1">
      <alignment horizontal="center" vertical="center" wrapText="1"/>
    </xf>
    <xf numFmtId="14" fontId="7" fillId="2" borderId="17" xfId="0" applyNumberFormat="1" applyFont="1" applyFill="1" applyBorder="1" applyAlignment="1">
      <alignment horizontal="center" vertical="center" wrapText="1"/>
    </xf>
    <xf numFmtId="14" fontId="7" fillId="2" borderId="16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top" wrapText="1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/>
    </xf>
    <xf numFmtId="14" fontId="7" fillId="2" borderId="9" xfId="0" applyNumberFormat="1" applyFont="1" applyFill="1" applyBorder="1" applyAlignment="1">
      <alignment horizontal="center" vertical="center" wrapText="1"/>
    </xf>
    <xf numFmtId="14" fontId="7" fillId="2" borderId="1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14" fontId="1" fillId="2" borderId="17" xfId="0" applyNumberFormat="1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2" borderId="0" xfId="0" applyFont="1" applyFill="1"/>
    <xf numFmtId="0" fontId="1" fillId="2" borderId="0" xfId="0" applyFont="1" applyFill="1" applyAlignment="1">
      <alignment vertical="center" wrapText="1"/>
    </xf>
    <xf numFmtId="0" fontId="5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61"/>
  <sheetViews>
    <sheetView tabSelected="1" zoomScale="75" zoomScaleNormal="75" workbookViewId="0">
      <selection activeCell="H15" sqref="H15"/>
    </sheetView>
  </sheetViews>
  <sheetFormatPr defaultRowHeight="15" x14ac:dyDescent="0.25"/>
  <cols>
    <col min="1" max="1" width="9.140625" style="69"/>
    <col min="2" max="2" width="27.42578125" style="69" customWidth="1"/>
    <col min="3" max="3" width="15.85546875" style="69" customWidth="1"/>
    <col min="4" max="4" width="15" style="69" customWidth="1"/>
    <col min="5" max="5" width="14.42578125" style="69" customWidth="1"/>
    <col min="6" max="6" width="14.28515625" style="69" customWidth="1"/>
    <col min="7" max="7" width="13.7109375" style="69" customWidth="1"/>
    <col min="8" max="8" width="10.42578125" style="69" customWidth="1"/>
    <col min="9" max="10" width="9.28515625" style="69" customWidth="1"/>
    <col min="11" max="11" width="10.85546875" style="69" customWidth="1"/>
    <col min="12" max="12" width="10.7109375" style="69" customWidth="1"/>
    <col min="13" max="13" width="9.5703125" style="69" customWidth="1"/>
    <col min="14" max="14" width="10" style="69" customWidth="1"/>
    <col min="15" max="15" width="10.85546875" style="69" customWidth="1"/>
    <col min="16" max="16" width="11.42578125" style="69" customWidth="1"/>
    <col min="17" max="17" width="10.5703125" style="69" customWidth="1"/>
    <col min="18" max="18" width="19.5703125" style="69" customWidth="1"/>
    <col min="19" max="16384" width="9.140625" style="69"/>
  </cols>
  <sheetData>
    <row r="1" spans="1:29" ht="15.75" x14ac:dyDescent="0.25">
      <c r="A1" s="66"/>
      <c r="B1" s="67"/>
      <c r="C1" s="67"/>
      <c r="D1" s="66"/>
      <c r="E1" s="66"/>
      <c r="F1" s="66"/>
      <c r="G1" s="66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29" ht="15.75" customHeight="1" x14ac:dyDescent="0.2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1"/>
      <c r="T2" s="71"/>
      <c r="U2" s="72"/>
      <c r="V2" s="72"/>
      <c r="W2" s="72"/>
      <c r="X2" s="72"/>
      <c r="Y2" s="73"/>
      <c r="Z2" s="73"/>
      <c r="AA2" s="73"/>
      <c r="AB2" s="66"/>
      <c r="AC2" s="66"/>
    </row>
    <row r="3" spans="1:29" ht="15.75" customHeight="1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1"/>
      <c r="T3" s="71"/>
      <c r="U3" s="72"/>
      <c r="V3" s="72"/>
      <c r="W3" s="72"/>
      <c r="X3" s="72"/>
      <c r="Y3" s="73"/>
      <c r="Z3" s="73"/>
      <c r="AA3" s="73"/>
      <c r="AB3" s="66"/>
      <c r="AC3" s="66"/>
    </row>
    <row r="4" spans="1:29" ht="15.75" customHeight="1" x14ac:dyDescent="0.25">
      <c r="A4" s="74" t="s">
        <v>37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66"/>
      <c r="T4" s="75"/>
      <c r="U4" s="75"/>
      <c r="V4" s="75"/>
      <c r="W4" s="75"/>
      <c r="X4" s="75"/>
      <c r="Y4" s="75"/>
      <c r="Z4" s="75"/>
      <c r="AA4" s="75"/>
      <c r="AB4" s="75"/>
      <c r="AC4" s="66"/>
    </row>
    <row r="5" spans="1:29" ht="15.75" customHeight="1" x14ac:dyDescent="0.25">
      <c r="A5" s="74" t="s">
        <v>63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66"/>
      <c r="T5" s="75"/>
      <c r="U5" s="75"/>
      <c r="V5" s="75"/>
      <c r="W5" s="75"/>
      <c r="X5" s="75"/>
      <c r="Y5" s="75"/>
      <c r="Z5" s="75"/>
      <c r="AA5" s="75"/>
      <c r="AB5" s="75"/>
      <c r="AC5" s="66"/>
    </row>
    <row r="6" spans="1:29" ht="16.5" customHeight="1" thickBot="1" x14ac:dyDescent="0.3">
      <c r="A6" s="76" t="s">
        <v>16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5"/>
      <c r="T6" s="75"/>
      <c r="U6" s="75"/>
      <c r="V6" s="77"/>
      <c r="W6" s="75"/>
      <c r="X6" s="75"/>
      <c r="Y6" s="75"/>
      <c r="Z6" s="75"/>
      <c r="AA6" s="73"/>
      <c r="AB6" s="73"/>
      <c r="AC6" s="73"/>
    </row>
    <row r="7" spans="1:29" ht="159" customHeight="1" thickBot="1" x14ac:dyDescent="0.3">
      <c r="A7" s="44" t="s">
        <v>56</v>
      </c>
      <c r="B7" s="44" t="s">
        <v>57</v>
      </c>
      <c r="C7" s="44" t="s">
        <v>58</v>
      </c>
      <c r="D7" s="44" t="s">
        <v>8</v>
      </c>
      <c r="E7" s="44" t="s">
        <v>7</v>
      </c>
      <c r="F7" s="44" t="s">
        <v>6</v>
      </c>
      <c r="G7" s="78" t="s">
        <v>15</v>
      </c>
      <c r="H7" s="78" t="s">
        <v>14</v>
      </c>
      <c r="I7" s="79"/>
      <c r="J7" s="79"/>
      <c r="K7" s="79"/>
      <c r="L7" s="79"/>
      <c r="M7" s="79"/>
      <c r="N7" s="79"/>
      <c r="O7" s="79"/>
      <c r="P7" s="79"/>
      <c r="Q7" s="80"/>
      <c r="R7" s="44" t="s">
        <v>2</v>
      </c>
      <c r="S7" s="81"/>
      <c r="T7" s="66"/>
      <c r="U7" s="66"/>
      <c r="V7" s="66"/>
      <c r="W7" s="66"/>
      <c r="X7" s="66"/>
      <c r="Y7" s="66"/>
      <c r="Z7" s="66"/>
      <c r="AA7" s="66"/>
      <c r="AB7" s="66"/>
      <c r="AC7" s="66"/>
    </row>
    <row r="8" spans="1:29" ht="16.5" thickBot="1" x14ac:dyDescent="0.3">
      <c r="A8" s="82"/>
      <c r="B8" s="82"/>
      <c r="C8" s="82"/>
      <c r="D8" s="82"/>
      <c r="E8" s="82"/>
      <c r="F8" s="82"/>
      <c r="G8" s="83"/>
      <c r="H8" s="84" t="s">
        <v>10</v>
      </c>
      <c r="I8" s="85"/>
      <c r="J8" s="84" t="s">
        <v>11</v>
      </c>
      <c r="K8" s="85"/>
      <c r="L8" s="84" t="s">
        <v>12</v>
      </c>
      <c r="M8" s="85"/>
      <c r="N8" s="84" t="s">
        <v>13</v>
      </c>
      <c r="O8" s="85"/>
      <c r="P8" s="84" t="s">
        <v>21</v>
      </c>
      <c r="Q8" s="85"/>
      <c r="R8" s="82"/>
      <c r="S8" s="81"/>
      <c r="T8" s="66"/>
      <c r="U8" s="66"/>
      <c r="V8" s="66"/>
      <c r="W8" s="66"/>
      <c r="X8" s="66"/>
      <c r="Y8" s="66"/>
      <c r="Z8" s="66"/>
      <c r="AA8" s="66"/>
      <c r="AB8" s="66"/>
      <c r="AC8" s="66"/>
    </row>
    <row r="9" spans="1:29" ht="16.5" thickBot="1" x14ac:dyDescent="0.3">
      <c r="A9" s="45"/>
      <c r="B9" s="45"/>
      <c r="C9" s="45"/>
      <c r="D9" s="45"/>
      <c r="E9" s="45"/>
      <c r="F9" s="45"/>
      <c r="G9" s="86"/>
      <c r="H9" s="1" t="s">
        <v>3</v>
      </c>
      <c r="I9" s="1" t="s">
        <v>4</v>
      </c>
      <c r="J9" s="1" t="s">
        <v>3</v>
      </c>
      <c r="K9" s="1" t="s">
        <v>4</v>
      </c>
      <c r="L9" s="1" t="s">
        <v>3</v>
      </c>
      <c r="M9" s="1" t="s">
        <v>4</v>
      </c>
      <c r="N9" s="1" t="s">
        <v>3</v>
      </c>
      <c r="O9" s="1" t="s">
        <v>4</v>
      </c>
      <c r="P9" s="1" t="s">
        <v>3</v>
      </c>
      <c r="Q9" s="1" t="s">
        <v>4</v>
      </c>
      <c r="R9" s="45"/>
      <c r="S9" s="81"/>
      <c r="T9" s="66"/>
      <c r="U9" s="66"/>
      <c r="V9" s="66"/>
      <c r="W9" s="66"/>
      <c r="X9" s="66"/>
      <c r="Y9" s="66"/>
      <c r="Z9" s="66"/>
      <c r="AA9" s="66"/>
      <c r="AB9" s="66"/>
      <c r="AC9" s="66"/>
    </row>
    <row r="10" spans="1:29" ht="16.5" thickBot="1" x14ac:dyDescent="0.3">
      <c r="A10" s="1">
        <v>1</v>
      </c>
      <c r="B10" s="1">
        <f>A10+1</f>
        <v>2</v>
      </c>
      <c r="C10" s="1">
        <f t="shared" ref="C10:O10" si="0">B10+1</f>
        <v>3</v>
      </c>
      <c r="D10" s="1">
        <f t="shared" si="0"/>
        <v>4</v>
      </c>
      <c r="E10" s="1">
        <f t="shared" si="0"/>
        <v>5</v>
      </c>
      <c r="F10" s="1">
        <f t="shared" si="0"/>
        <v>6</v>
      </c>
      <c r="G10" s="12">
        <f t="shared" si="0"/>
        <v>7</v>
      </c>
      <c r="H10" s="1">
        <f t="shared" si="0"/>
        <v>8</v>
      </c>
      <c r="I10" s="1">
        <f t="shared" si="0"/>
        <v>9</v>
      </c>
      <c r="J10" s="1">
        <f t="shared" si="0"/>
        <v>10</v>
      </c>
      <c r="K10" s="1">
        <f t="shared" si="0"/>
        <v>11</v>
      </c>
      <c r="L10" s="1">
        <f t="shared" si="0"/>
        <v>12</v>
      </c>
      <c r="M10" s="1">
        <f t="shared" si="0"/>
        <v>13</v>
      </c>
      <c r="N10" s="1">
        <f t="shared" si="0"/>
        <v>14</v>
      </c>
      <c r="O10" s="1">
        <f t="shared" si="0"/>
        <v>15</v>
      </c>
      <c r="P10" s="1">
        <f t="shared" ref="P10" si="1">O10+1</f>
        <v>16</v>
      </c>
      <c r="Q10" s="1">
        <f t="shared" ref="Q10:R10" si="2">P10+1</f>
        <v>17</v>
      </c>
      <c r="R10" s="1">
        <f t="shared" si="2"/>
        <v>18</v>
      </c>
      <c r="S10" s="81"/>
      <c r="T10" s="66"/>
      <c r="U10" s="66"/>
      <c r="V10" s="66"/>
      <c r="W10" s="66"/>
      <c r="X10" s="66"/>
      <c r="Y10" s="66"/>
      <c r="Z10" s="66"/>
      <c r="AA10" s="66"/>
      <c r="AB10" s="66"/>
      <c r="AC10" s="66"/>
    </row>
    <row r="11" spans="1:29" ht="32.25" customHeight="1" x14ac:dyDescent="0.25">
      <c r="A11" s="44">
        <v>1</v>
      </c>
      <c r="B11" s="46" t="s">
        <v>44</v>
      </c>
      <c r="C11" s="34" t="s">
        <v>23</v>
      </c>
      <c r="D11" s="36">
        <v>44571</v>
      </c>
      <c r="E11" s="38">
        <v>44925</v>
      </c>
      <c r="F11" s="38">
        <v>44571</v>
      </c>
      <c r="G11" s="38">
        <v>44925</v>
      </c>
      <c r="H11" s="54">
        <f>H13+H14</f>
        <v>1010</v>
      </c>
      <c r="I11" s="54">
        <f t="shared" ref="I11:O11" si="3">I13+I14</f>
        <v>996.5</v>
      </c>
      <c r="J11" s="54">
        <f t="shared" si="3"/>
        <v>1580</v>
      </c>
      <c r="K11" s="32">
        <f t="shared" si="3"/>
        <v>1522.4</v>
      </c>
      <c r="L11" s="32">
        <f t="shared" ref="L11" si="4">L13+L14</f>
        <v>1345.8000000000002</v>
      </c>
      <c r="M11" s="54">
        <f t="shared" si="3"/>
        <v>1370.3999999999999</v>
      </c>
      <c r="N11" s="54">
        <f t="shared" si="3"/>
        <v>1914.6000000000001</v>
      </c>
      <c r="O11" s="54">
        <f t="shared" si="3"/>
        <v>1854.8</v>
      </c>
      <c r="P11" s="54">
        <f>H11+J11+L11+N11</f>
        <v>5850.4000000000005</v>
      </c>
      <c r="Q11" s="32">
        <f>I11+K11+M11+O11</f>
        <v>5744.1</v>
      </c>
      <c r="R11" s="42"/>
      <c r="S11" s="81"/>
      <c r="T11" s="66"/>
      <c r="U11" s="66"/>
      <c r="V11" s="66"/>
      <c r="W11" s="66"/>
      <c r="X11" s="66"/>
      <c r="Y11" s="66"/>
      <c r="Z11" s="66"/>
      <c r="AA11" s="66"/>
      <c r="AB11" s="66"/>
      <c r="AC11" s="66"/>
    </row>
    <row r="12" spans="1:29" ht="87.75" customHeight="1" thickBot="1" x14ac:dyDescent="0.3">
      <c r="A12" s="45"/>
      <c r="B12" s="47"/>
      <c r="C12" s="57"/>
      <c r="D12" s="58"/>
      <c r="E12" s="56"/>
      <c r="F12" s="56"/>
      <c r="G12" s="56"/>
      <c r="H12" s="55"/>
      <c r="I12" s="55"/>
      <c r="J12" s="55"/>
      <c r="K12" s="33"/>
      <c r="L12" s="33"/>
      <c r="M12" s="55"/>
      <c r="N12" s="55"/>
      <c r="O12" s="55"/>
      <c r="P12" s="55"/>
      <c r="Q12" s="33"/>
      <c r="R12" s="43"/>
      <c r="S12" s="81"/>
      <c r="T12" s="66"/>
      <c r="U12" s="66"/>
      <c r="V12" s="66"/>
      <c r="W12" s="66"/>
      <c r="X12" s="66"/>
      <c r="Y12" s="66"/>
      <c r="Z12" s="66"/>
      <c r="AA12" s="66"/>
      <c r="AB12" s="66"/>
      <c r="AC12" s="66"/>
    </row>
    <row r="13" spans="1:29" ht="16.5" thickBot="1" x14ac:dyDescent="0.3">
      <c r="A13" s="2"/>
      <c r="B13" s="2" t="s">
        <v>22</v>
      </c>
      <c r="C13" s="57"/>
      <c r="D13" s="58"/>
      <c r="E13" s="56"/>
      <c r="F13" s="56"/>
      <c r="G13" s="56"/>
      <c r="H13" s="13">
        <f>H18</f>
        <v>100</v>
      </c>
      <c r="I13" s="13">
        <f t="shared" ref="I13:O13" si="5">I18</f>
        <v>93.4</v>
      </c>
      <c r="J13" s="13">
        <f t="shared" si="5"/>
        <v>180</v>
      </c>
      <c r="K13" s="13">
        <f t="shared" si="5"/>
        <v>180.7</v>
      </c>
      <c r="L13" s="13">
        <f t="shared" si="5"/>
        <v>183.9</v>
      </c>
      <c r="M13" s="13">
        <f t="shared" si="5"/>
        <v>190.6</v>
      </c>
      <c r="N13" s="13">
        <f t="shared" si="5"/>
        <v>259.7</v>
      </c>
      <c r="O13" s="13">
        <f t="shared" si="5"/>
        <v>257</v>
      </c>
      <c r="P13" s="13">
        <f t="shared" ref="P13:Q16" si="6">H13+J13+L13+N13</f>
        <v>723.59999999999991</v>
      </c>
      <c r="Q13" s="13">
        <f t="shared" si="6"/>
        <v>721.7</v>
      </c>
      <c r="R13" s="3"/>
      <c r="S13" s="81"/>
      <c r="T13" s="66"/>
      <c r="U13" s="66"/>
      <c r="V13" s="66"/>
      <c r="W13" s="66"/>
      <c r="X13" s="66"/>
      <c r="Y13" s="66"/>
      <c r="Z13" s="66"/>
      <c r="AA13" s="66"/>
      <c r="AB13" s="66"/>
      <c r="AC13" s="66"/>
    </row>
    <row r="14" spans="1:29" ht="16.5" thickBot="1" x14ac:dyDescent="0.3">
      <c r="A14" s="2"/>
      <c r="B14" s="2" t="s">
        <v>19</v>
      </c>
      <c r="C14" s="35"/>
      <c r="D14" s="37"/>
      <c r="E14" s="39"/>
      <c r="F14" s="39"/>
      <c r="G14" s="39"/>
      <c r="H14" s="13">
        <f>H16</f>
        <v>910</v>
      </c>
      <c r="I14" s="13">
        <f t="shared" ref="I14:P14" si="7">I16</f>
        <v>903.1</v>
      </c>
      <c r="J14" s="13">
        <f t="shared" si="7"/>
        <v>1400</v>
      </c>
      <c r="K14" s="13" t="str">
        <f t="shared" si="7"/>
        <v>1341,7</v>
      </c>
      <c r="L14" s="13">
        <f t="shared" si="7"/>
        <v>1161.9000000000001</v>
      </c>
      <c r="M14" s="13">
        <f t="shared" si="7"/>
        <v>1179.8</v>
      </c>
      <c r="N14" s="13">
        <f t="shared" si="7"/>
        <v>1654.9</v>
      </c>
      <c r="O14" s="13">
        <f t="shared" si="7"/>
        <v>1597.8</v>
      </c>
      <c r="P14" s="13">
        <f t="shared" si="7"/>
        <v>5126.8</v>
      </c>
      <c r="Q14" s="14">
        <f t="shared" si="6"/>
        <v>5022.4000000000005</v>
      </c>
      <c r="R14" s="3"/>
      <c r="S14" s="81"/>
      <c r="T14" s="66"/>
      <c r="U14" s="66"/>
      <c r="V14" s="66"/>
      <c r="W14" s="66"/>
      <c r="X14" s="66"/>
      <c r="Y14" s="66"/>
      <c r="Z14" s="66"/>
      <c r="AA14" s="66"/>
      <c r="AB14" s="66"/>
      <c r="AC14" s="66"/>
    </row>
    <row r="15" spans="1:29" ht="100.5" customHeight="1" thickBot="1" x14ac:dyDescent="0.3">
      <c r="A15" s="14" t="s">
        <v>24</v>
      </c>
      <c r="B15" s="2" t="s">
        <v>45</v>
      </c>
      <c r="C15" s="34" t="s">
        <v>23</v>
      </c>
      <c r="D15" s="36">
        <v>44571</v>
      </c>
      <c r="E15" s="38">
        <v>44925</v>
      </c>
      <c r="F15" s="36">
        <v>44571</v>
      </c>
      <c r="G15" s="36">
        <v>44925</v>
      </c>
      <c r="H15" s="13">
        <f>H16</f>
        <v>910</v>
      </c>
      <c r="I15" s="13">
        <f t="shared" ref="I15:Q15" si="8">I16</f>
        <v>903.1</v>
      </c>
      <c r="J15" s="13">
        <f t="shared" si="8"/>
        <v>1400</v>
      </c>
      <c r="K15" s="13" t="str">
        <f t="shared" si="8"/>
        <v>1341,7</v>
      </c>
      <c r="L15" s="13">
        <f t="shared" si="8"/>
        <v>1161.9000000000001</v>
      </c>
      <c r="M15" s="13">
        <f t="shared" si="8"/>
        <v>1179.8</v>
      </c>
      <c r="N15" s="13">
        <f t="shared" si="8"/>
        <v>1654.9</v>
      </c>
      <c r="O15" s="13">
        <f t="shared" si="8"/>
        <v>1597.8</v>
      </c>
      <c r="P15" s="13">
        <f t="shared" si="8"/>
        <v>5126.8</v>
      </c>
      <c r="Q15" s="14">
        <f t="shared" si="8"/>
        <v>5022.4000000000005</v>
      </c>
      <c r="R15" s="3"/>
      <c r="S15" s="81"/>
      <c r="T15" s="66"/>
      <c r="U15" s="66"/>
      <c r="V15" s="66"/>
      <c r="W15" s="66"/>
      <c r="X15" s="66"/>
      <c r="Y15" s="66"/>
      <c r="Z15" s="66"/>
      <c r="AA15" s="66"/>
      <c r="AB15" s="66"/>
      <c r="AC15" s="66"/>
    </row>
    <row r="16" spans="1:29" ht="16.5" thickBot="1" x14ac:dyDescent="0.3">
      <c r="A16" s="1"/>
      <c r="B16" s="2" t="s">
        <v>25</v>
      </c>
      <c r="C16" s="35"/>
      <c r="D16" s="37"/>
      <c r="E16" s="39"/>
      <c r="F16" s="37"/>
      <c r="G16" s="37"/>
      <c r="H16" s="13">
        <v>910</v>
      </c>
      <c r="I16" s="13">
        <v>903.1</v>
      </c>
      <c r="J16" s="13">
        <v>1400</v>
      </c>
      <c r="K16" s="14" t="s">
        <v>62</v>
      </c>
      <c r="L16" s="13">
        <v>1161.9000000000001</v>
      </c>
      <c r="M16" s="13">
        <v>1179.8</v>
      </c>
      <c r="N16" s="13">
        <v>1654.9</v>
      </c>
      <c r="O16" s="13">
        <v>1597.8</v>
      </c>
      <c r="P16" s="13">
        <f t="shared" si="6"/>
        <v>5126.8</v>
      </c>
      <c r="Q16" s="14">
        <f t="shared" si="6"/>
        <v>5022.4000000000005</v>
      </c>
      <c r="R16" s="3"/>
      <c r="S16" s="81"/>
      <c r="T16" s="66"/>
      <c r="U16" s="66"/>
      <c r="V16" s="66"/>
      <c r="W16" s="66"/>
      <c r="X16" s="66"/>
      <c r="Y16" s="66"/>
      <c r="Z16" s="66"/>
      <c r="AA16" s="66"/>
      <c r="AB16" s="66"/>
      <c r="AC16" s="66"/>
    </row>
    <row r="17" spans="1:29" ht="119.25" customHeight="1" thickBot="1" x14ac:dyDescent="0.3">
      <c r="A17" s="14" t="s">
        <v>26</v>
      </c>
      <c r="B17" s="2" t="s">
        <v>46</v>
      </c>
      <c r="C17" s="34" t="s">
        <v>23</v>
      </c>
      <c r="D17" s="36">
        <v>44571</v>
      </c>
      <c r="E17" s="38">
        <v>44925</v>
      </c>
      <c r="F17" s="38">
        <v>44571</v>
      </c>
      <c r="G17" s="38">
        <v>44925</v>
      </c>
      <c r="H17" s="13">
        <f>H18</f>
        <v>100</v>
      </c>
      <c r="I17" s="13">
        <f t="shared" ref="I17:O17" si="9">I18</f>
        <v>93.4</v>
      </c>
      <c r="J17" s="13">
        <f t="shared" si="9"/>
        <v>180</v>
      </c>
      <c r="K17" s="13">
        <v>180.7</v>
      </c>
      <c r="L17" s="13">
        <f t="shared" si="9"/>
        <v>183.9</v>
      </c>
      <c r="M17" s="13">
        <f t="shared" si="9"/>
        <v>190.6</v>
      </c>
      <c r="N17" s="13">
        <f t="shared" si="9"/>
        <v>259.7</v>
      </c>
      <c r="O17" s="13">
        <f t="shared" si="9"/>
        <v>257</v>
      </c>
      <c r="P17" s="13">
        <f t="shared" ref="P17:Q18" si="10">H17+J17+L17+N17</f>
        <v>723.59999999999991</v>
      </c>
      <c r="Q17" s="13">
        <f t="shared" si="10"/>
        <v>721.7</v>
      </c>
      <c r="R17" s="3"/>
      <c r="S17" s="81"/>
      <c r="T17" s="66"/>
      <c r="U17" s="66"/>
      <c r="V17" s="66"/>
      <c r="W17" s="66"/>
      <c r="X17" s="66"/>
      <c r="Y17" s="66"/>
      <c r="Z17" s="66"/>
      <c r="AA17" s="66"/>
      <c r="AB17" s="66"/>
      <c r="AC17" s="66"/>
    </row>
    <row r="18" spans="1:29" ht="16.5" thickBot="1" x14ac:dyDescent="0.3">
      <c r="A18" s="4"/>
      <c r="B18" s="2" t="s">
        <v>22</v>
      </c>
      <c r="C18" s="35"/>
      <c r="D18" s="37"/>
      <c r="E18" s="39"/>
      <c r="F18" s="39"/>
      <c r="G18" s="39"/>
      <c r="H18" s="13">
        <v>100</v>
      </c>
      <c r="I18" s="13">
        <v>93.4</v>
      </c>
      <c r="J18" s="13">
        <v>180</v>
      </c>
      <c r="K18" s="13">
        <v>180.7</v>
      </c>
      <c r="L18" s="13">
        <v>183.9</v>
      </c>
      <c r="M18" s="13">
        <v>190.6</v>
      </c>
      <c r="N18" s="13">
        <v>259.7</v>
      </c>
      <c r="O18" s="13">
        <v>257</v>
      </c>
      <c r="P18" s="13">
        <f t="shared" si="10"/>
        <v>723.59999999999991</v>
      </c>
      <c r="Q18" s="13">
        <v>721.7</v>
      </c>
      <c r="R18" s="3"/>
      <c r="S18" s="81"/>
      <c r="T18" s="66"/>
      <c r="U18" s="66"/>
      <c r="V18" s="66"/>
      <c r="W18" s="66"/>
      <c r="X18" s="66"/>
      <c r="Y18" s="66"/>
      <c r="Z18" s="66"/>
      <c r="AA18" s="66"/>
      <c r="AB18" s="66"/>
      <c r="AC18" s="66"/>
    </row>
    <row r="19" spans="1:29" ht="124.5" customHeight="1" thickBot="1" x14ac:dyDescent="0.3">
      <c r="A19" s="14" t="s">
        <v>27</v>
      </c>
      <c r="B19" s="2" t="s">
        <v>38</v>
      </c>
      <c r="C19" s="34" t="s">
        <v>23</v>
      </c>
      <c r="D19" s="36">
        <v>44571</v>
      </c>
      <c r="E19" s="38">
        <v>44925</v>
      </c>
      <c r="F19" s="36">
        <v>44571</v>
      </c>
      <c r="G19" s="40">
        <v>44925</v>
      </c>
      <c r="H19" s="13">
        <f>H20</f>
        <v>0</v>
      </c>
      <c r="I19" s="13">
        <f t="shared" ref="I19:Q19" si="11">I20</f>
        <v>0</v>
      </c>
      <c r="J19" s="13">
        <f t="shared" si="11"/>
        <v>650</v>
      </c>
      <c r="K19" s="13">
        <f t="shared" si="11"/>
        <v>644.20000000000005</v>
      </c>
      <c r="L19" s="13">
        <f t="shared" si="11"/>
        <v>5471.2</v>
      </c>
      <c r="M19" s="13">
        <f t="shared" si="11"/>
        <v>5477</v>
      </c>
      <c r="N19" s="13">
        <f t="shared" si="11"/>
        <v>1678.8</v>
      </c>
      <c r="O19" s="13">
        <f t="shared" si="11"/>
        <v>1678.8</v>
      </c>
      <c r="P19" s="13">
        <f t="shared" si="11"/>
        <v>7800</v>
      </c>
      <c r="Q19" s="13">
        <f t="shared" si="11"/>
        <v>7800</v>
      </c>
      <c r="R19" s="3"/>
      <c r="S19" s="81"/>
      <c r="T19" s="66"/>
      <c r="U19" s="66"/>
      <c r="V19" s="66"/>
      <c r="W19" s="66"/>
      <c r="X19" s="66"/>
      <c r="Y19" s="66"/>
      <c r="Z19" s="66"/>
      <c r="AA19" s="66"/>
      <c r="AB19" s="66"/>
      <c r="AC19" s="66"/>
    </row>
    <row r="20" spans="1:29" ht="16.5" thickBot="1" x14ac:dyDescent="0.3">
      <c r="A20" s="4"/>
      <c r="B20" s="2" t="s">
        <v>22</v>
      </c>
      <c r="C20" s="35"/>
      <c r="D20" s="37"/>
      <c r="E20" s="39"/>
      <c r="F20" s="37"/>
      <c r="G20" s="41"/>
      <c r="H20" s="13">
        <f>H22</f>
        <v>0</v>
      </c>
      <c r="I20" s="13">
        <f t="shared" ref="I20:Q20" si="12">I22</f>
        <v>0</v>
      </c>
      <c r="J20" s="13">
        <f t="shared" si="12"/>
        <v>650</v>
      </c>
      <c r="K20" s="13">
        <f t="shared" si="12"/>
        <v>644.20000000000005</v>
      </c>
      <c r="L20" s="13">
        <f t="shared" si="12"/>
        <v>5471.2</v>
      </c>
      <c r="M20" s="13">
        <f t="shared" si="12"/>
        <v>5477</v>
      </c>
      <c r="N20" s="13">
        <v>1678.8</v>
      </c>
      <c r="O20" s="13">
        <v>1678.8</v>
      </c>
      <c r="P20" s="13">
        <f t="shared" si="12"/>
        <v>7800</v>
      </c>
      <c r="Q20" s="13">
        <f t="shared" si="12"/>
        <v>7800</v>
      </c>
      <c r="R20" s="3"/>
      <c r="S20" s="81"/>
      <c r="T20" s="66"/>
      <c r="U20" s="66"/>
      <c r="V20" s="66"/>
      <c r="W20" s="66"/>
      <c r="X20" s="66"/>
      <c r="Y20" s="66"/>
      <c r="Z20" s="66"/>
      <c r="AA20" s="66"/>
      <c r="AB20" s="66"/>
      <c r="AC20" s="66"/>
    </row>
    <row r="21" spans="1:29" ht="304.14999999999998" customHeight="1" thickBot="1" x14ac:dyDescent="0.3">
      <c r="A21" s="14" t="s">
        <v>28</v>
      </c>
      <c r="B21" s="6" t="s">
        <v>48</v>
      </c>
      <c r="C21" s="34" t="s">
        <v>23</v>
      </c>
      <c r="D21" s="36">
        <v>44571</v>
      </c>
      <c r="E21" s="38">
        <v>44925</v>
      </c>
      <c r="F21" s="36">
        <v>44571</v>
      </c>
      <c r="G21" s="40">
        <v>44925</v>
      </c>
      <c r="H21" s="13">
        <f>H22</f>
        <v>0</v>
      </c>
      <c r="I21" s="13">
        <f t="shared" ref="I21:N21" si="13">I22</f>
        <v>0</v>
      </c>
      <c r="J21" s="13">
        <f t="shared" si="13"/>
        <v>650</v>
      </c>
      <c r="K21" s="13">
        <f t="shared" si="13"/>
        <v>644.20000000000005</v>
      </c>
      <c r="L21" s="13">
        <f t="shared" si="13"/>
        <v>5471.2</v>
      </c>
      <c r="M21" s="13">
        <f t="shared" si="13"/>
        <v>5477</v>
      </c>
      <c r="N21" s="13">
        <f t="shared" si="13"/>
        <v>1678.8</v>
      </c>
      <c r="O21" s="13">
        <f>O22</f>
        <v>1678.8</v>
      </c>
      <c r="P21" s="13">
        <f t="shared" ref="P21:P22" si="14">H21+J21+L21+N21</f>
        <v>7800</v>
      </c>
      <c r="Q21" s="13">
        <f t="shared" ref="Q21:Q22" si="15">I21+K21+M21+O21</f>
        <v>7800</v>
      </c>
      <c r="R21" s="3"/>
      <c r="S21" s="81"/>
      <c r="T21" s="66"/>
      <c r="U21" s="66"/>
      <c r="V21" s="66"/>
      <c r="W21" s="66"/>
      <c r="X21" s="66"/>
      <c r="Y21" s="66"/>
      <c r="Z21" s="66"/>
      <c r="AA21" s="66"/>
      <c r="AB21" s="66"/>
      <c r="AC21" s="66"/>
    </row>
    <row r="22" spans="1:29" ht="16.5" thickBot="1" x14ac:dyDescent="0.3">
      <c r="A22" s="4"/>
      <c r="B22" s="2" t="s">
        <v>22</v>
      </c>
      <c r="C22" s="35"/>
      <c r="D22" s="37"/>
      <c r="E22" s="39"/>
      <c r="F22" s="37"/>
      <c r="G22" s="41"/>
      <c r="H22" s="13">
        <v>0</v>
      </c>
      <c r="I22" s="13">
        <v>0</v>
      </c>
      <c r="J22" s="13">
        <v>650</v>
      </c>
      <c r="K22" s="13">
        <v>644.20000000000005</v>
      </c>
      <c r="L22" s="13">
        <v>5471.2</v>
      </c>
      <c r="M22" s="13">
        <v>5477</v>
      </c>
      <c r="N22" s="13">
        <v>1678.8</v>
      </c>
      <c r="O22" s="13">
        <v>1678.8</v>
      </c>
      <c r="P22" s="13">
        <f t="shared" si="14"/>
        <v>7800</v>
      </c>
      <c r="Q22" s="13">
        <f t="shared" si="15"/>
        <v>7800</v>
      </c>
      <c r="R22" s="3"/>
      <c r="S22" s="81"/>
      <c r="T22" s="66"/>
      <c r="U22" s="66"/>
      <c r="V22" s="66"/>
      <c r="W22" s="66"/>
      <c r="X22" s="66"/>
      <c r="Y22" s="66"/>
      <c r="Z22" s="66"/>
      <c r="AA22" s="66"/>
      <c r="AB22" s="66"/>
      <c r="AC22" s="66"/>
    </row>
    <row r="23" spans="1:29" ht="126.75" hidden="1" thickBot="1" x14ac:dyDescent="0.3">
      <c r="A23" s="4" t="s">
        <v>29</v>
      </c>
      <c r="B23" s="2" t="s">
        <v>39</v>
      </c>
      <c r="C23" s="5" t="s">
        <v>23</v>
      </c>
      <c r="D23" s="7" t="s">
        <v>34</v>
      </c>
      <c r="E23" s="8" t="s">
        <v>34</v>
      </c>
      <c r="F23" s="7" t="s">
        <v>34</v>
      </c>
      <c r="G23" s="64"/>
      <c r="H23" s="13" t="s">
        <v>34</v>
      </c>
      <c r="I23" s="13" t="s">
        <v>34</v>
      </c>
      <c r="J23" s="13" t="s">
        <v>34</v>
      </c>
      <c r="K23" s="13" t="s">
        <v>34</v>
      </c>
      <c r="L23" s="13" t="s">
        <v>34</v>
      </c>
      <c r="M23" s="13" t="s">
        <v>34</v>
      </c>
      <c r="N23" s="13" t="s">
        <v>34</v>
      </c>
      <c r="O23" s="13" t="s">
        <v>34</v>
      </c>
      <c r="P23" s="13" t="s">
        <v>34</v>
      </c>
      <c r="Q23" s="13" t="s">
        <v>34</v>
      </c>
      <c r="R23" s="3"/>
      <c r="S23" s="81"/>
      <c r="T23" s="66"/>
      <c r="U23" s="66"/>
      <c r="V23" s="66"/>
      <c r="W23" s="66"/>
      <c r="X23" s="66"/>
      <c r="Y23" s="66"/>
      <c r="Z23" s="66"/>
      <c r="AA23" s="66"/>
      <c r="AB23" s="66"/>
      <c r="AC23" s="66"/>
    </row>
    <row r="24" spans="1:29" ht="142.5" thickBot="1" x14ac:dyDescent="0.3">
      <c r="A24" s="14" t="s">
        <v>30</v>
      </c>
      <c r="B24" s="2" t="s">
        <v>40</v>
      </c>
      <c r="C24" s="34" t="s">
        <v>23</v>
      </c>
      <c r="D24" s="36">
        <v>44571</v>
      </c>
      <c r="E24" s="38">
        <v>44925</v>
      </c>
      <c r="F24" s="36">
        <v>44571</v>
      </c>
      <c r="G24" s="40">
        <v>44925</v>
      </c>
      <c r="H24" s="13">
        <f>H25</f>
        <v>0</v>
      </c>
      <c r="I24" s="13">
        <f t="shared" ref="I24:M24" si="16">I25</f>
        <v>0</v>
      </c>
      <c r="J24" s="13">
        <f>J25</f>
        <v>1107.8</v>
      </c>
      <c r="K24" s="13">
        <f t="shared" si="16"/>
        <v>0</v>
      </c>
      <c r="L24" s="13">
        <f t="shared" si="16"/>
        <v>0</v>
      </c>
      <c r="M24" s="13">
        <f t="shared" si="16"/>
        <v>0</v>
      </c>
      <c r="N24" s="13">
        <f>N26</f>
        <v>1165</v>
      </c>
      <c r="O24" s="13">
        <f>O25+O26</f>
        <v>1440</v>
      </c>
      <c r="P24" s="13">
        <f>H24+J24+L24+N24</f>
        <v>2272.8000000000002</v>
      </c>
      <c r="Q24" s="13">
        <f t="shared" ref="P24:Q29" si="17">I24+K24+M24+O24</f>
        <v>1440</v>
      </c>
      <c r="R24" s="17"/>
      <c r="S24" s="81"/>
      <c r="T24" s="66"/>
      <c r="U24" s="66"/>
      <c r="V24" s="66"/>
      <c r="W24" s="66"/>
      <c r="X24" s="66"/>
      <c r="Y24" s="66"/>
      <c r="Z24" s="66"/>
      <c r="AA24" s="66"/>
      <c r="AB24" s="66"/>
      <c r="AC24" s="66"/>
    </row>
    <row r="25" spans="1:29" ht="16.5" thickBot="1" x14ac:dyDescent="0.3">
      <c r="A25" s="4"/>
      <c r="B25" s="2" t="s">
        <v>22</v>
      </c>
      <c r="C25" s="35"/>
      <c r="D25" s="37"/>
      <c r="E25" s="39"/>
      <c r="F25" s="37"/>
      <c r="G25" s="41"/>
      <c r="H25" s="13">
        <f>H28</f>
        <v>0</v>
      </c>
      <c r="I25" s="13">
        <f t="shared" ref="I25:O25" si="18">I28</f>
        <v>0</v>
      </c>
      <c r="J25" s="13">
        <f t="shared" si="18"/>
        <v>1107.8</v>
      </c>
      <c r="K25" s="13">
        <f t="shared" si="18"/>
        <v>0</v>
      </c>
      <c r="L25" s="13">
        <f t="shared" si="18"/>
        <v>0</v>
      </c>
      <c r="M25" s="13">
        <f t="shared" si="18"/>
        <v>0</v>
      </c>
      <c r="N25" s="13">
        <f t="shared" si="18"/>
        <v>0</v>
      </c>
      <c r="O25" s="13">
        <f t="shared" si="18"/>
        <v>1092</v>
      </c>
      <c r="P25" s="13">
        <f t="shared" si="17"/>
        <v>1107.8</v>
      </c>
      <c r="Q25" s="13">
        <f t="shared" si="17"/>
        <v>1092</v>
      </c>
      <c r="R25" s="3"/>
      <c r="S25" s="81"/>
      <c r="T25" s="66"/>
      <c r="U25" s="66"/>
      <c r="V25" s="66"/>
      <c r="W25" s="66"/>
      <c r="X25" s="66"/>
      <c r="Y25" s="66"/>
      <c r="Z25" s="66"/>
      <c r="AA25" s="66"/>
      <c r="AB25" s="66"/>
      <c r="AC25" s="66"/>
    </row>
    <row r="26" spans="1:29" ht="16.5" thickBot="1" x14ac:dyDescent="0.3">
      <c r="A26" s="21"/>
      <c r="B26" s="2" t="s">
        <v>25</v>
      </c>
      <c r="C26" s="28"/>
      <c r="D26" s="29"/>
      <c r="E26" s="26"/>
      <c r="F26" s="29"/>
      <c r="G26" s="65"/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f>N27</f>
        <v>1165</v>
      </c>
      <c r="O26" s="13">
        <v>348</v>
      </c>
      <c r="P26" s="13">
        <f t="shared" si="17"/>
        <v>1165</v>
      </c>
      <c r="Q26" s="13">
        <f t="shared" si="17"/>
        <v>348</v>
      </c>
      <c r="R26" s="3"/>
      <c r="S26" s="81"/>
      <c r="T26" s="66"/>
      <c r="U26" s="66"/>
      <c r="V26" s="66"/>
      <c r="W26" s="66"/>
      <c r="X26" s="66"/>
      <c r="Y26" s="66"/>
      <c r="Z26" s="66"/>
      <c r="AA26" s="66"/>
      <c r="AB26" s="66"/>
      <c r="AC26" s="66"/>
    </row>
    <row r="27" spans="1:29" ht="294" customHeight="1" thickBot="1" x14ac:dyDescent="0.3">
      <c r="A27" s="32" t="s">
        <v>31</v>
      </c>
      <c r="B27" s="2" t="s">
        <v>49</v>
      </c>
      <c r="C27" s="34" t="s">
        <v>23</v>
      </c>
      <c r="D27" s="36">
        <v>44571</v>
      </c>
      <c r="E27" s="38">
        <v>44925</v>
      </c>
      <c r="F27" s="36">
        <v>44571</v>
      </c>
      <c r="G27" s="40">
        <v>44925</v>
      </c>
      <c r="H27" s="13">
        <f>H28</f>
        <v>0</v>
      </c>
      <c r="I27" s="13">
        <f t="shared" ref="I27:M27" si="19">I28</f>
        <v>0</v>
      </c>
      <c r="J27" s="13">
        <f t="shared" si="19"/>
        <v>1107.8</v>
      </c>
      <c r="K27" s="13">
        <f t="shared" si="19"/>
        <v>0</v>
      </c>
      <c r="L27" s="13">
        <f t="shared" si="19"/>
        <v>0</v>
      </c>
      <c r="M27" s="13">
        <f t="shared" si="19"/>
        <v>0</v>
      </c>
      <c r="N27" s="13">
        <f>N29+N28</f>
        <v>1165</v>
      </c>
      <c r="O27" s="13">
        <f>O28+O29</f>
        <v>1440</v>
      </c>
      <c r="P27" s="13">
        <f>H27+J27+L27+N27</f>
        <v>2272.8000000000002</v>
      </c>
      <c r="Q27" s="13">
        <f t="shared" si="17"/>
        <v>1440</v>
      </c>
      <c r="R27" s="3"/>
      <c r="S27" s="81"/>
      <c r="T27" s="66"/>
      <c r="U27" s="66"/>
      <c r="V27" s="66"/>
      <c r="W27" s="66"/>
      <c r="X27" s="66"/>
      <c r="Y27" s="66"/>
      <c r="Z27" s="66"/>
      <c r="AA27" s="66"/>
      <c r="AB27" s="66"/>
      <c r="AC27" s="66"/>
    </row>
    <row r="28" spans="1:29" ht="16.5" thickBot="1" x14ac:dyDescent="0.3">
      <c r="A28" s="33"/>
      <c r="B28" s="2" t="s">
        <v>22</v>
      </c>
      <c r="C28" s="35"/>
      <c r="D28" s="37"/>
      <c r="E28" s="39"/>
      <c r="F28" s="37"/>
      <c r="G28" s="41"/>
      <c r="H28" s="13">
        <v>0</v>
      </c>
      <c r="I28" s="13">
        <v>0</v>
      </c>
      <c r="J28" s="13">
        <v>1107.8</v>
      </c>
      <c r="K28" s="13">
        <v>0</v>
      </c>
      <c r="L28" s="13">
        <v>0</v>
      </c>
      <c r="M28" s="13">
        <v>0</v>
      </c>
      <c r="N28" s="13">
        <v>0</v>
      </c>
      <c r="O28" s="13">
        <v>1092</v>
      </c>
      <c r="P28" s="13">
        <f t="shared" si="17"/>
        <v>1107.8</v>
      </c>
      <c r="Q28" s="13">
        <f t="shared" si="17"/>
        <v>1092</v>
      </c>
      <c r="R28" s="3"/>
      <c r="S28" s="81"/>
      <c r="T28" s="66"/>
      <c r="U28" s="66"/>
      <c r="V28" s="66"/>
      <c r="W28" s="66"/>
      <c r="X28" s="66"/>
      <c r="Y28" s="66"/>
      <c r="Z28" s="66"/>
      <c r="AA28" s="66"/>
      <c r="AB28" s="66"/>
      <c r="AC28" s="66"/>
    </row>
    <row r="29" spans="1:29" ht="16.5" thickBot="1" x14ac:dyDescent="0.3">
      <c r="A29" s="27"/>
      <c r="B29" s="2" t="s">
        <v>19</v>
      </c>
      <c r="C29" s="25"/>
      <c r="D29" s="23"/>
      <c r="E29" s="24"/>
      <c r="F29" s="23"/>
      <c r="G29" s="30"/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1165</v>
      </c>
      <c r="O29" s="13">
        <v>348</v>
      </c>
      <c r="P29" s="13">
        <f t="shared" si="17"/>
        <v>1165</v>
      </c>
      <c r="Q29" s="13">
        <f t="shared" si="17"/>
        <v>348</v>
      </c>
      <c r="R29" s="3"/>
      <c r="S29" s="81"/>
      <c r="T29" s="66"/>
      <c r="U29" s="66"/>
      <c r="V29" s="66"/>
      <c r="W29" s="66"/>
      <c r="X29" s="66"/>
      <c r="Y29" s="66"/>
      <c r="Z29" s="66"/>
      <c r="AA29" s="66"/>
      <c r="AB29" s="66"/>
      <c r="AC29" s="66"/>
    </row>
    <row r="30" spans="1:29" ht="16.5" thickBot="1" x14ac:dyDescent="0.3">
      <c r="A30" s="2"/>
      <c r="B30" s="2"/>
      <c r="C30" s="3"/>
      <c r="D30" s="1" t="s">
        <v>5</v>
      </c>
      <c r="E30" s="3"/>
      <c r="F30" s="1" t="s">
        <v>5</v>
      </c>
      <c r="G30" s="31"/>
      <c r="H30" s="13" t="s">
        <v>5</v>
      </c>
      <c r="I30" s="13" t="s">
        <v>5</v>
      </c>
      <c r="J30" s="13" t="s">
        <v>5</v>
      </c>
      <c r="K30" s="13" t="s">
        <v>5</v>
      </c>
      <c r="L30" s="13" t="s">
        <v>5</v>
      </c>
      <c r="M30" s="13" t="s">
        <v>5</v>
      </c>
      <c r="N30" s="13" t="s">
        <v>5</v>
      </c>
      <c r="O30" s="13" t="s">
        <v>5</v>
      </c>
      <c r="P30" s="13" t="s">
        <v>5</v>
      </c>
      <c r="Q30" s="13" t="s">
        <v>5</v>
      </c>
      <c r="R30" s="3"/>
      <c r="S30" s="81"/>
      <c r="T30" s="66"/>
      <c r="U30" s="66"/>
      <c r="V30" s="66"/>
      <c r="W30" s="66"/>
      <c r="X30" s="66"/>
      <c r="Y30" s="66"/>
      <c r="Z30" s="66"/>
      <c r="AA30" s="66"/>
      <c r="AB30" s="66"/>
      <c r="AC30" s="66"/>
    </row>
    <row r="31" spans="1:29" ht="99.75" customHeight="1" thickBot="1" x14ac:dyDescent="0.3">
      <c r="A31" s="1">
        <v>5</v>
      </c>
      <c r="B31" s="2" t="s">
        <v>47</v>
      </c>
      <c r="C31" s="34" t="s">
        <v>23</v>
      </c>
      <c r="D31" s="36">
        <v>44571</v>
      </c>
      <c r="E31" s="38">
        <v>44925</v>
      </c>
      <c r="F31" s="36">
        <v>44571</v>
      </c>
      <c r="G31" s="36">
        <v>44925</v>
      </c>
      <c r="H31" s="13">
        <f>H32</f>
        <v>0</v>
      </c>
      <c r="I31" s="13">
        <f t="shared" ref="I31:O31" si="20">I32</f>
        <v>0</v>
      </c>
      <c r="J31" s="13">
        <f t="shared" si="20"/>
        <v>0</v>
      </c>
      <c r="K31" s="13">
        <f t="shared" si="20"/>
        <v>0</v>
      </c>
      <c r="L31" s="13">
        <f t="shared" si="20"/>
        <v>169</v>
      </c>
      <c r="M31" s="13">
        <f t="shared" si="20"/>
        <v>168.3</v>
      </c>
      <c r="N31" s="13">
        <f t="shared" si="20"/>
        <v>31</v>
      </c>
      <c r="O31" s="13">
        <f t="shared" si="20"/>
        <v>0</v>
      </c>
      <c r="P31" s="13">
        <f>H31+J31+L31+N31</f>
        <v>200</v>
      </c>
      <c r="Q31" s="13">
        <f>I31+K31+M31+O31</f>
        <v>168.3</v>
      </c>
      <c r="R31" s="18"/>
      <c r="S31" s="81"/>
      <c r="T31" s="66"/>
      <c r="U31" s="66"/>
      <c r="V31" s="66"/>
      <c r="W31" s="66"/>
      <c r="X31" s="66"/>
      <c r="Y31" s="66"/>
      <c r="Z31" s="66"/>
      <c r="AA31" s="66"/>
      <c r="AB31" s="66"/>
      <c r="AC31" s="66"/>
    </row>
    <row r="32" spans="1:29" ht="16.5" thickBot="1" x14ac:dyDescent="0.3">
      <c r="A32" s="2"/>
      <c r="B32" s="2" t="s">
        <v>25</v>
      </c>
      <c r="C32" s="57"/>
      <c r="D32" s="37"/>
      <c r="E32" s="39"/>
      <c r="F32" s="37"/>
      <c r="G32" s="37"/>
      <c r="H32" s="13">
        <f>H34+H37+H40+H43+H46</f>
        <v>0</v>
      </c>
      <c r="I32" s="13">
        <f t="shared" ref="I32:O32" si="21">I34+I37+I40+I43+I46</f>
        <v>0</v>
      </c>
      <c r="J32" s="13">
        <f t="shared" si="21"/>
        <v>0</v>
      </c>
      <c r="K32" s="13">
        <f t="shared" si="21"/>
        <v>0</v>
      </c>
      <c r="L32" s="13">
        <f t="shared" si="21"/>
        <v>169</v>
      </c>
      <c r="M32" s="13">
        <f t="shared" si="21"/>
        <v>168.3</v>
      </c>
      <c r="N32" s="13">
        <f t="shared" si="21"/>
        <v>31</v>
      </c>
      <c r="O32" s="13">
        <f t="shared" si="21"/>
        <v>0</v>
      </c>
      <c r="P32" s="13">
        <f t="shared" ref="P32:P37" si="22">H32+J32+L32+N32</f>
        <v>200</v>
      </c>
      <c r="Q32" s="13">
        <f t="shared" ref="Q32:Q37" si="23">I32+K32+M32+O32</f>
        <v>168.3</v>
      </c>
      <c r="R32" s="3"/>
      <c r="S32" s="81"/>
      <c r="T32" s="66"/>
      <c r="U32" s="66"/>
      <c r="V32" s="66"/>
      <c r="W32" s="66"/>
      <c r="X32" s="66"/>
      <c r="Y32" s="66"/>
      <c r="Z32" s="66"/>
      <c r="AA32" s="66"/>
      <c r="AB32" s="66"/>
      <c r="AC32" s="66"/>
    </row>
    <row r="33" spans="1:29" ht="138" customHeight="1" thickBot="1" x14ac:dyDescent="0.3">
      <c r="A33" s="2"/>
      <c r="B33" s="2" t="s">
        <v>50</v>
      </c>
      <c r="C33" s="57"/>
      <c r="D33" s="48">
        <v>44743</v>
      </c>
      <c r="E33" s="38">
        <v>44804</v>
      </c>
      <c r="F33" s="48">
        <v>44754</v>
      </c>
      <c r="G33" s="36">
        <v>44925</v>
      </c>
      <c r="H33" s="13">
        <f>H34</f>
        <v>0</v>
      </c>
      <c r="I33" s="13">
        <f t="shared" ref="I33:O33" si="24">I34</f>
        <v>0</v>
      </c>
      <c r="J33" s="13">
        <f t="shared" si="24"/>
        <v>0</v>
      </c>
      <c r="K33" s="13">
        <f t="shared" si="24"/>
        <v>0</v>
      </c>
      <c r="L33" s="13">
        <f t="shared" si="24"/>
        <v>139</v>
      </c>
      <c r="M33" s="13">
        <f t="shared" si="24"/>
        <v>138.30000000000001</v>
      </c>
      <c r="N33" s="13">
        <f t="shared" si="24"/>
        <v>0</v>
      </c>
      <c r="O33" s="13">
        <f t="shared" si="24"/>
        <v>0</v>
      </c>
      <c r="P33" s="13">
        <f t="shared" si="22"/>
        <v>139</v>
      </c>
      <c r="Q33" s="13">
        <f t="shared" si="23"/>
        <v>138.30000000000001</v>
      </c>
      <c r="R33" s="5"/>
      <c r="S33" s="81"/>
      <c r="T33" s="66"/>
      <c r="U33" s="66"/>
      <c r="V33" s="66"/>
      <c r="W33" s="66"/>
      <c r="X33" s="66"/>
      <c r="Y33" s="66"/>
      <c r="Z33" s="66"/>
      <c r="AA33" s="66"/>
      <c r="AB33" s="66"/>
      <c r="AC33" s="66"/>
    </row>
    <row r="34" spans="1:29" ht="16.5" thickBot="1" x14ac:dyDescent="0.3">
      <c r="A34" s="2"/>
      <c r="B34" s="2" t="s">
        <v>25</v>
      </c>
      <c r="C34" s="57"/>
      <c r="D34" s="37"/>
      <c r="E34" s="63"/>
      <c r="F34" s="37"/>
      <c r="G34" s="49"/>
      <c r="H34" s="13">
        <v>0</v>
      </c>
      <c r="I34" s="13">
        <v>0</v>
      </c>
      <c r="J34" s="13">
        <v>0</v>
      </c>
      <c r="K34" s="13">
        <v>0</v>
      </c>
      <c r="L34" s="13">
        <v>139</v>
      </c>
      <c r="M34" s="13">
        <v>138.30000000000001</v>
      </c>
      <c r="N34" s="13">
        <v>0</v>
      </c>
      <c r="O34" s="13"/>
      <c r="P34" s="13">
        <f t="shared" si="22"/>
        <v>139</v>
      </c>
      <c r="Q34" s="13">
        <f t="shared" si="23"/>
        <v>138.30000000000001</v>
      </c>
      <c r="R34" s="3"/>
      <c r="S34" s="81"/>
      <c r="T34" s="66"/>
      <c r="U34" s="66"/>
      <c r="V34" s="66"/>
      <c r="W34" s="66"/>
      <c r="X34" s="66"/>
      <c r="Y34" s="66"/>
      <c r="Z34" s="66"/>
      <c r="AA34" s="66"/>
      <c r="AB34" s="66"/>
      <c r="AC34" s="66"/>
    </row>
    <row r="35" spans="1:29" ht="84" customHeight="1" thickBot="1" x14ac:dyDescent="0.3">
      <c r="A35" s="2"/>
      <c r="B35" s="2" t="s">
        <v>32</v>
      </c>
      <c r="C35" s="62"/>
      <c r="D35" s="22" t="s">
        <v>5</v>
      </c>
      <c r="E35" s="16">
        <v>44783</v>
      </c>
      <c r="F35" s="9" t="s">
        <v>5</v>
      </c>
      <c r="G35" s="16">
        <v>44925</v>
      </c>
      <c r="H35" s="13" t="s">
        <v>5</v>
      </c>
      <c r="I35" s="13" t="s">
        <v>5</v>
      </c>
      <c r="J35" s="13" t="s">
        <v>5</v>
      </c>
      <c r="K35" s="13" t="s">
        <v>5</v>
      </c>
      <c r="L35" s="13" t="s">
        <v>5</v>
      </c>
      <c r="M35" s="13" t="s">
        <v>5</v>
      </c>
      <c r="N35" s="13" t="s">
        <v>5</v>
      </c>
      <c r="O35" s="13" t="s">
        <v>5</v>
      </c>
      <c r="P35" s="13" t="s">
        <v>5</v>
      </c>
      <c r="Q35" s="13" t="s">
        <v>5</v>
      </c>
      <c r="R35" s="5"/>
      <c r="S35" s="81"/>
      <c r="T35" s="66"/>
      <c r="U35" s="66"/>
      <c r="V35" s="87"/>
      <c r="W35" s="66"/>
      <c r="X35" s="66"/>
      <c r="Y35" s="66"/>
      <c r="Z35" s="66"/>
      <c r="AA35" s="66"/>
      <c r="AB35" s="66"/>
      <c r="AC35" s="66"/>
    </row>
    <row r="36" spans="1:29" ht="124.5" customHeight="1" thickBot="1" x14ac:dyDescent="0.3">
      <c r="A36" s="2"/>
      <c r="B36" s="2" t="s">
        <v>51</v>
      </c>
      <c r="C36" s="57"/>
      <c r="D36" s="48">
        <v>44743</v>
      </c>
      <c r="E36" s="59">
        <v>44803</v>
      </c>
      <c r="F36" s="48">
        <v>44754</v>
      </c>
      <c r="G36" s="48">
        <v>44925</v>
      </c>
      <c r="H36" s="13">
        <f>H37</f>
        <v>0</v>
      </c>
      <c r="I36" s="13">
        <f t="shared" ref="I36:O36" si="25">I37</f>
        <v>0</v>
      </c>
      <c r="J36" s="13">
        <f t="shared" si="25"/>
        <v>0</v>
      </c>
      <c r="K36" s="13">
        <f t="shared" si="25"/>
        <v>0</v>
      </c>
      <c r="L36" s="13">
        <f t="shared" si="25"/>
        <v>30</v>
      </c>
      <c r="M36" s="13">
        <f t="shared" si="25"/>
        <v>30</v>
      </c>
      <c r="N36" s="13">
        <f t="shared" si="25"/>
        <v>0</v>
      </c>
      <c r="O36" s="13">
        <f t="shared" si="25"/>
        <v>0</v>
      </c>
      <c r="P36" s="13">
        <f t="shared" si="22"/>
        <v>30</v>
      </c>
      <c r="Q36" s="13">
        <f t="shared" si="23"/>
        <v>30</v>
      </c>
      <c r="R36" s="5"/>
      <c r="S36" s="81"/>
      <c r="T36" s="66"/>
      <c r="U36" s="66"/>
      <c r="V36" s="66"/>
      <c r="W36" s="66"/>
      <c r="X36" s="66"/>
      <c r="Y36" s="66"/>
      <c r="Z36" s="66"/>
      <c r="AA36" s="66"/>
      <c r="AB36" s="66"/>
      <c r="AC36" s="66"/>
    </row>
    <row r="37" spans="1:29" ht="16.5" thickBot="1" x14ac:dyDescent="0.3">
      <c r="A37" s="2"/>
      <c r="B37" s="2" t="s">
        <v>25</v>
      </c>
      <c r="C37" s="57"/>
      <c r="D37" s="37"/>
      <c r="E37" s="63"/>
      <c r="F37" s="37"/>
      <c r="G37" s="49"/>
      <c r="H37" s="13">
        <v>0</v>
      </c>
      <c r="I37" s="13">
        <v>0</v>
      </c>
      <c r="J37" s="13">
        <v>0</v>
      </c>
      <c r="K37" s="13">
        <v>0</v>
      </c>
      <c r="L37" s="13">
        <v>30</v>
      </c>
      <c r="M37" s="13">
        <v>30</v>
      </c>
      <c r="N37" s="13">
        <v>0</v>
      </c>
      <c r="O37" s="13">
        <v>0</v>
      </c>
      <c r="P37" s="13">
        <f t="shared" si="22"/>
        <v>30</v>
      </c>
      <c r="Q37" s="13">
        <f t="shared" si="23"/>
        <v>30</v>
      </c>
      <c r="R37" s="3"/>
      <c r="S37" s="81"/>
      <c r="T37" s="66"/>
      <c r="U37" s="66"/>
      <c r="V37" s="66"/>
      <c r="W37" s="66"/>
      <c r="X37" s="66"/>
      <c r="Y37" s="66"/>
      <c r="Z37" s="66"/>
      <c r="AA37" s="66"/>
      <c r="AB37" s="66"/>
      <c r="AC37" s="66"/>
    </row>
    <row r="38" spans="1:29" ht="75" customHeight="1" thickBot="1" x14ac:dyDescent="0.3">
      <c r="A38" s="2"/>
      <c r="B38" s="2" t="s">
        <v>43</v>
      </c>
      <c r="C38" s="62"/>
      <c r="D38" s="22" t="s">
        <v>5</v>
      </c>
      <c r="E38" s="16">
        <v>44783</v>
      </c>
      <c r="F38" s="10" t="s">
        <v>5</v>
      </c>
      <c r="G38" s="16">
        <v>44925</v>
      </c>
      <c r="H38" s="13" t="s">
        <v>5</v>
      </c>
      <c r="I38" s="13" t="s">
        <v>5</v>
      </c>
      <c r="J38" s="13" t="s">
        <v>5</v>
      </c>
      <c r="K38" s="13" t="s">
        <v>5</v>
      </c>
      <c r="L38" s="13" t="s">
        <v>5</v>
      </c>
      <c r="M38" s="13" t="s">
        <v>5</v>
      </c>
      <c r="N38" s="13" t="s">
        <v>5</v>
      </c>
      <c r="O38" s="13" t="s">
        <v>5</v>
      </c>
      <c r="P38" s="13" t="s">
        <v>5</v>
      </c>
      <c r="Q38" s="13" t="s">
        <v>5</v>
      </c>
      <c r="R38" s="15"/>
      <c r="S38" s="81"/>
      <c r="T38" s="66"/>
      <c r="U38" s="66"/>
      <c r="V38" s="66"/>
      <c r="W38" s="66"/>
      <c r="X38" s="66"/>
      <c r="Y38" s="66"/>
      <c r="Z38" s="66"/>
      <c r="AA38" s="66"/>
      <c r="AB38" s="66"/>
      <c r="AC38" s="66"/>
    </row>
    <row r="39" spans="1:29" ht="69" customHeight="1" thickBot="1" x14ac:dyDescent="0.3">
      <c r="A39" s="2"/>
      <c r="B39" s="2" t="s">
        <v>52</v>
      </c>
      <c r="C39" s="57"/>
      <c r="D39" s="48">
        <v>44743</v>
      </c>
      <c r="E39" s="59">
        <v>44925</v>
      </c>
      <c r="F39" s="50"/>
      <c r="G39" s="50"/>
      <c r="H39" s="13">
        <f>H40</f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10.5</v>
      </c>
      <c r="O39" s="13">
        <v>0</v>
      </c>
      <c r="P39" s="13">
        <f t="shared" ref="P39:P51" si="26">H39+J39+L39+N39</f>
        <v>10.5</v>
      </c>
      <c r="Q39" s="13">
        <f t="shared" ref="Q39:Q51" si="27">I39+K39+M39+O39</f>
        <v>0</v>
      </c>
      <c r="R39" s="5" t="s">
        <v>64</v>
      </c>
      <c r="S39" s="81"/>
      <c r="T39" s="66"/>
      <c r="U39" s="66"/>
      <c r="V39" s="66"/>
      <c r="W39" s="66"/>
      <c r="X39" s="66"/>
      <c r="Y39" s="66"/>
      <c r="Z39" s="66"/>
      <c r="AA39" s="66"/>
      <c r="AB39" s="66"/>
      <c r="AC39" s="66"/>
    </row>
    <row r="40" spans="1:29" ht="16.5" thickBot="1" x14ac:dyDescent="0.3">
      <c r="A40" s="2"/>
      <c r="B40" s="2" t="s">
        <v>25</v>
      </c>
      <c r="C40" s="57"/>
      <c r="D40" s="37"/>
      <c r="E40" s="63"/>
      <c r="F40" s="60"/>
      <c r="G40" s="51"/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10.5</v>
      </c>
      <c r="O40" s="13">
        <v>0</v>
      </c>
      <c r="P40" s="13">
        <f t="shared" si="26"/>
        <v>10.5</v>
      </c>
      <c r="Q40" s="13">
        <f t="shared" si="27"/>
        <v>0</v>
      </c>
      <c r="R40" s="3"/>
      <c r="S40" s="81"/>
      <c r="T40" s="66"/>
      <c r="U40" s="66"/>
      <c r="V40" s="66"/>
      <c r="W40" s="66"/>
      <c r="X40" s="66"/>
      <c r="Y40" s="66"/>
      <c r="Z40" s="66"/>
      <c r="AA40" s="66"/>
      <c r="AB40" s="66"/>
      <c r="AC40" s="66"/>
    </row>
    <row r="41" spans="1:29" ht="100.5" customHeight="1" thickBot="1" x14ac:dyDescent="0.3">
      <c r="A41" s="2"/>
      <c r="B41" s="2" t="s">
        <v>33</v>
      </c>
      <c r="C41" s="62"/>
      <c r="D41" s="22" t="s">
        <v>5</v>
      </c>
      <c r="E41" s="10">
        <v>44910</v>
      </c>
      <c r="F41" s="10" t="s">
        <v>5</v>
      </c>
      <c r="G41" s="19"/>
      <c r="H41" s="13" t="s">
        <v>5</v>
      </c>
      <c r="I41" s="13" t="s">
        <v>5</v>
      </c>
      <c r="J41" s="13" t="s">
        <v>5</v>
      </c>
      <c r="K41" s="13" t="s">
        <v>5</v>
      </c>
      <c r="L41" s="13" t="s">
        <v>5</v>
      </c>
      <c r="M41" s="13" t="s">
        <v>5</v>
      </c>
      <c r="N41" s="13" t="s">
        <v>5</v>
      </c>
      <c r="O41" s="13" t="s">
        <v>5</v>
      </c>
      <c r="P41" s="13" t="s">
        <v>5</v>
      </c>
      <c r="Q41" s="13" t="s">
        <v>5</v>
      </c>
      <c r="R41" s="5" t="s">
        <v>64</v>
      </c>
      <c r="S41" s="81"/>
      <c r="T41" s="66"/>
      <c r="U41" s="66"/>
      <c r="V41" s="66"/>
      <c r="W41" s="66"/>
      <c r="X41" s="66"/>
      <c r="Y41" s="66"/>
      <c r="Z41" s="66"/>
      <c r="AA41" s="66"/>
      <c r="AB41" s="66"/>
      <c r="AC41" s="66"/>
    </row>
    <row r="42" spans="1:29" ht="69.75" customHeight="1" thickBot="1" x14ac:dyDescent="0.3">
      <c r="A42" s="2"/>
      <c r="B42" s="2" t="s">
        <v>53</v>
      </c>
      <c r="C42" s="57"/>
      <c r="D42" s="48">
        <v>44743</v>
      </c>
      <c r="E42" s="59">
        <v>44925</v>
      </c>
      <c r="F42" s="50"/>
      <c r="G42" s="52"/>
      <c r="H42" s="13">
        <f>H43</f>
        <v>0</v>
      </c>
      <c r="I42" s="13">
        <f t="shared" ref="I42:O42" si="28">I43</f>
        <v>0</v>
      </c>
      <c r="J42" s="13">
        <f t="shared" si="28"/>
        <v>0</v>
      </c>
      <c r="K42" s="13">
        <f t="shared" si="28"/>
        <v>0</v>
      </c>
      <c r="L42" s="13">
        <f t="shared" si="28"/>
        <v>0</v>
      </c>
      <c r="M42" s="13">
        <f t="shared" si="28"/>
        <v>0</v>
      </c>
      <c r="N42" s="13">
        <f t="shared" si="28"/>
        <v>5.5</v>
      </c>
      <c r="O42" s="13">
        <f t="shared" si="28"/>
        <v>0</v>
      </c>
      <c r="P42" s="13">
        <f t="shared" si="26"/>
        <v>5.5</v>
      </c>
      <c r="Q42" s="13">
        <f t="shared" si="27"/>
        <v>0</v>
      </c>
      <c r="R42" s="5" t="s">
        <v>64</v>
      </c>
      <c r="S42" s="81"/>
      <c r="T42" s="66"/>
      <c r="U42" s="66"/>
      <c r="V42" s="66"/>
      <c r="W42" s="66"/>
      <c r="X42" s="66"/>
      <c r="Y42" s="66"/>
      <c r="Z42" s="66"/>
      <c r="AA42" s="66"/>
      <c r="AB42" s="66"/>
      <c r="AC42" s="66"/>
    </row>
    <row r="43" spans="1:29" ht="16.5" thickBot="1" x14ac:dyDescent="0.3">
      <c r="A43" s="2"/>
      <c r="B43" s="2" t="s">
        <v>25</v>
      </c>
      <c r="C43" s="57"/>
      <c r="D43" s="37"/>
      <c r="E43" s="39"/>
      <c r="F43" s="60"/>
      <c r="G43" s="53"/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5.5</v>
      </c>
      <c r="O43" s="13">
        <v>0</v>
      </c>
      <c r="P43" s="13">
        <f t="shared" si="26"/>
        <v>5.5</v>
      </c>
      <c r="Q43" s="13">
        <f t="shared" si="27"/>
        <v>0</v>
      </c>
      <c r="R43" s="5"/>
      <c r="S43" s="81"/>
      <c r="T43" s="66"/>
      <c r="U43" s="66"/>
      <c r="V43" s="66"/>
      <c r="W43" s="66"/>
      <c r="X43" s="66"/>
      <c r="Y43" s="66"/>
      <c r="Z43" s="66"/>
      <c r="AA43" s="66"/>
      <c r="AB43" s="66"/>
      <c r="AC43" s="66"/>
    </row>
    <row r="44" spans="1:29" ht="93.75" customHeight="1" thickBot="1" x14ac:dyDescent="0.3">
      <c r="A44" s="2"/>
      <c r="B44" s="2" t="s">
        <v>41</v>
      </c>
      <c r="C44" s="57"/>
      <c r="D44" s="7" t="s">
        <v>5</v>
      </c>
      <c r="E44" s="7">
        <v>44910</v>
      </c>
      <c r="F44" s="7" t="s">
        <v>5</v>
      </c>
      <c r="G44" s="20"/>
      <c r="H44" s="13" t="s">
        <v>5</v>
      </c>
      <c r="I44" s="13" t="s">
        <v>5</v>
      </c>
      <c r="J44" s="13" t="s">
        <v>5</v>
      </c>
      <c r="K44" s="13" t="s">
        <v>5</v>
      </c>
      <c r="L44" s="13" t="s">
        <v>5</v>
      </c>
      <c r="M44" s="13" t="s">
        <v>5</v>
      </c>
      <c r="N44" s="13" t="s">
        <v>5</v>
      </c>
      <c r="O44" s="13" t="s">
        <v>5</v>
      </c>
      <c r="P44" s="13" t="s">
        <v>5</v>
      </c>
      <c r="Q44" s="13" t="s">
        <v>5</v>
      </c>
      <c r="R44" s="5" t="s">
        <v>64</v>
      </c>
      <c r="S44" s="81"/>
      <c r="T44" s="66"/>
      <c r="U44" s="66"/>
      <c r="V44" s="66"/>
      <c r="W44" s="66"/>
      <c r="X44" s="66"/>
      <c r="Y44" s="66"/>
      <c r="Z44" s="66"/>
      <c r="AA44" s="66"/>
      <c r="AB44" s="66"/>
      <c r="AC44" s="66"/>
    </row>
    <row r="45" spans="1:29" ht="84" customHeight="1" thickBot="1" x14ac:dyDescent="0.3">
      <c r="A45" s="2"/>
      <c r="B45" s="2" t="s">
        <v>54</v>
      </c>
      <c r="C45" s="57"/>
      <c r="D45" s="48">
        <v>44910</v>
      </c>
      <c r="E45" s="59">
        <v>44925</v>
      </c>
      <c r="F45" s="50"/>
      <c r="G45" s="61"/>
      <c r="H45" s="13">
        <f>H46</f>
        <v>0</v>
      </c>
      <c r="I45" s="13">
        <f t="shared" ref="I45:M45" si="29">I46</f>
        <v>0</v>
      </c>
      <c r="J45" s="13">
        <f t="shared" si="29"/>
        <v>0</v>
      </c>
      <c r="K45" s="13">
        <f t="shared" si="29"/>
        <v>0</v>
      </c>
      <c r="L45" s="13">
        <f t="shared" si="29"/>
        <v>0</v>
      </c>
      <c r="M45" s="13">
        <f t="shared" si="29"/>
        <v>0</v>
      </c>
      <c r="N45" s="13">
        <v>15</v>
      </c>
      <c r="O45" s="13">
        <v>0</v>
      </c>
      <c r="P45" s="13">
        <f t="shared" si="26"/>
        <v>15</v>
      </c>
      <c r="Q45" s="13">
        <f t="shared" si="27"/>
        <v>0</v>
      </c>
      <c r="R45" s="5" t="s">
        <v>64</v>
      </c>
      <c r="S45" s="81"/>
      <c r="T45" s="66"/>
      <c r="U45" s="66"/>
      <c r="V45" s="66"/>
      <c r="W45" s="66"/>
      <c r="X45" s="66"/>
      <c r="Y45" s="66"/>
      <c r="Z45" s="66"/>
      <c r="AA45" s="66"/>
      <c r="AB45" s="66"/>
      <c r="AC45" s="66"/>
    </row>
    <row r="46" spans="1:29" ht="24" customHeight="1" thickBot="1" x14ac:dyDescent="0.3">
      <c r="A46" s="2"/>
      <c r="B46" s="2" t="s">
        <v>25</v>
      </c>
      <c r="C46" s="35"/>
      <c r="D46" s="37"/>
      <c r="E46" s="39"/>
      <c r="F46" s="60"/>
      <c r="G46" s="53"/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15</v>
      </c>
      <c r="O46" s="13">
        <v>0</v>
      </c>
      <c r="P46" s="13">
        <f t="shared" si="26"/>
        <v>15</v>
      </c>
      <c r="Q46" s="13">
        <f t="shared" si="27"/>
        <v>0</v>
      </c>
      <c r="R46" s="3"/>
      <c r="S46" s="88"/>
      <c r="T46" s="66"/>
      <c r="U46" s="66"/>
      <c r="V46" s="66"/>
      <c r="W46" s="66"/>
      <c r="X46" s="66"/>
      <c r="Y46" s="66"/>
      <c r="Z46" s="66"/>
      <c r="AA46" s="66"/>
      <c r="AB46" s="66"/>
      <c r="AC46" s="66"/>
    </row>
    <row r="47" spans="1:29" ht="100.5" customHeight="1" thickBot="1" x14ac:dyDescent="0.3">
      <c r="A47" s="2"/>
      <c r="B47" s="2" t="s">
        <v>42</v>
      </c>
      <c r="C47" s="3"/>
      <c r="D47" s="22" t="s">
        <v>5</v>
      </c>
      <c r="E47" s="22">
        <v>44910</v>
      </c>
      <c r="F47" s="22" t="s">
        <v>5</v>
      </c>
      <c r="G47" s="20"/>
      <c r="H47" s="13" t="s">
        <v>5</v>
      </c>
      <c r="I47" s="13" t="s">
        <v>5</v>
      </c>
      <c r="J47" s="13" t="s">
        <v>5</v>
      </c>
      <c r="K47" s="13" t="s">
        <v>5</v>
      </c>
      <c r="L47" s="13" t="s">
        <v>5</v>
      </c>
      <c r="M47" s="13" t="s">
        <v>5</v>
      </c>
      <c r="N47" s="13" t="s">
        <v>5</v>
      </c>
      <c r="O47" s="13" t="s">
        <v>5</v>
      </c>
      <c r="P47" s="13" t="s">
        <v>5</v>
      </c>
      <c r="Q47" s="13" t="s">
        <v>5</v>
      </c>
      <c r="R47" s="5" t="s">
        <v>64</v>
      </c>
      <c r="S47" s="88"/>
      <c r="T47" s="66"/>
      <c r="U47" s="66"/>
      <c r="V47" s="66"/>
      <c r="W47" s="66"/>
      <c r="X47" s="66"/>
      <c r="Y47" s="66"/>
      <c r="Z47" s="66"/>
      <c r="AA47" s="66"/>
      <c r="AB47" s="66"/>
      <c r="AC47" s="66"/>
    </row>
    <row r="48" spans="1:29" ht="67.5" customHeight="1" thickBot="1" x14ac:dyDescent="0.3">
      <c r="A48" s="2"/>
      <c r="B48" s="11" t="s">
        <v>20</v>
      </c>
      <c r="C48" s="1" t="s">
        <v>5</v>
      </c>
      <c r="D48" s="1" t="s">
        <v>5</v>
      </c>
      <c r="E48" s="1" t="s">
        <v>5</v>
      </c>
      <c r="F48" s="1" t="s">
        <v>5</v>
      </c>
      <c r="G48" s="12" t="s">
        <v>5</v>
      </c>
      <c r="H48" s="13">
        <f>H49+H50+H51</f>
        <v>1010</v>
      </c>
      <c r="I48" s="13">
        <f>I49+I50+I51</f>
        <v>996.5</v>
      </c>
      <c r="J48" s="13">
        <f t="shared" ref="J48:O48" si="30">J49+J50+J51</f>
        <v>3337.8</v>
      </c>
      <c r="K48" s="13">
        <f t="shared" si="30"/>
        <v>2166.6000000000004</v>
      </c>
      <c r="L48" s="13">
        <f t="shared" si="30"/>
        <v>6986</v>
      </c>
      <c r="M48" s="13">
        <f t="shared" si="30"/>
        <v>7015.7000000000007</v>
      </c>
      <c r="N48" s="13">
        <f t="shared" si="30"/>
        <v>4789.3999999999996</v>
      </c>
      <c r="O48" s="13">
        <f t="shared" si="30"/>
        <v>4973.6000000000004</v>
      </c>
      <c r="P48" s="13">
        <f t="shared" si="26"/>
        <v>16123.199999999999</v>
      </c>
      <c r="Q48" s="13">
        <f t="shared" si="27"/>
        <v>15152.400000000001</v>
      </c>
      <c r="R48" s="1" t="s">
        <v>5</v>
      </c>
      <c r="S48" s="88"/>
      <c r="T48" s="66"/>
      <c r="U48" s="66"/>
      <c r="V48" s="66"/>
      <c r="W48" s="66"/>
      <c r="X48" s="66"/>
      <c r="Y48" s="66"/>
      <c r="Z48" s="66"/>
      <c r="AA48" s="66"/>
      <c r="AB48" s="66"/>
      <c r="AC48" s="66"/>
    </row>
    <row r="49" spans="1:29" ht="16.5" thickBot="1" x14ac:dyDescent="0.3">
      <c r="A49" s="2"/>
      <c r="B49" s="2" t="s">
        <v>17</v>
      </c>
      <c r="C49" s="1" t="s">
        <v>5</v>
      </c>
      <c r="D49" s="1" t="s">
        <v>5</v>
      </c>
      <c r="E49" s="1" t="s">
        <v>5</v>
      </c>
      <c r="F49" s="1" t="s">
        <v>5</v>
      </c>
      <c r="G49" s="12" t="s">
        <v>5</v>
      </c>
      <c r="H49" s="13"/>
      <c r="I49" s="13"/>
      <c r="J49" s="13"/>
      <c r="K49" s="13"/>
      <c r="L49" s="13"/>
      <c r="M49" s="13"/>
      <c r="N49" s="13"/>
      <c r="O49" s="13"/>
      <c r="P49" s="13">
        <f t="shared" si="26"/>
        <v>0</v>
      </c>
      <c r="Q49" s="13">
        <f t="shared" si="27"/>
        <v>0</v>
      </c>
      <c r="R49" s="1" t="s">
        <v>5</v>
      </c>
      <c r="S49" s="88"/>
      <c r="T49" s="66"/>
      <c r="U49" s="66"/>
      <c r="V49" s="66"/>
      <c r="W49" s="66"/>
      <c r="X49" s="66"/>
      <c r="Y49" s="66"/>
      <c r="Z49" s="66"/>
      <c r="AA49" s="66"/>
      <c r="AB49" s="66"/>
      <c r="AC49" s="66"/>
    </row>
    <row r="50" spans="1:29" ht="16.5" thickBot="1" x14ac:dyDescent="0.3">
      <c r="A50" s="2"/>
      <c r="B50" s="2" t="s">
        <v>18</v>
      </c>
      <c r="C50" s="1" t="s">
        <v>5</v>
      </c>
      <c r="D50" s="1" t="s">
        <v>5</v>
      </c>
      <c r="E50" s="1" t="s">
        <v>5</v>
      </c>
      <c r="F50" s="1" t="s">
        <v>5</v>
      </c>
      <c r="G50" s="12" t="s">
        <v>5</v>
      </c>
      <c r="H50" s="13">
        <f>H13+H20+H25</f>
        <v>100</v>
      </c>
      <c r="I50" s="13">
        <f t="shared" ref="I50:O50" si="31">I13+I20+I25</f>
        <v>93.4</v>
      </c>
      <c r="J50" s="13">
        <f t="shared" si="31"/>
        <v>1937.8</v>
      </c>
      <c r="K50" s="13">
        <f t="shared" si="31"/>
        <v>824.90000000000009</v>
      </c>
      <c r="L50" s="13">
        <f t="shared" si="31"/>
        <v>5655.0999999999995</v>
      </c>
      <c r="M50" s="13">
        <f t="shared" si="31"/>
        <v>5667.6</v>
      </c>
      <c r="N50" s="13">
        <f>N13+N20+N25</f>
        <v>1938.5</v>
      </c>
      <c r="O50" s="13">
        <f t="shared" si="31"/>
        <v>3027.8</v>
      </c>
      <c r="P50" s="13">
        <f t="shared" si="26"/>
        <v>9631.4</v>
      </c>
      <c r="Q50" s="13">
        <f t="shared" si="27"/>
        <v>9613.7000000000007</v>
      </c>
      <c r="R50" s="1" t="s">
        <v>5</v>
      </c>
      <c r="S50" s="88"/>
      <c r="T50" s="66"/>
      <c r="U50" s="66"/>
      <c r="V50" s="66"/>
      <c r="W50" s="66"/>
      <c r="X50" s="66"/>
      <c r="Y50" s="66"/>
      <c r="Z50" s="66"/>
      <c r="AA50" s="66"/>
      <c r="AB50" s="66"/>
      <c r="AC50" s="66"/>
    </row>
    <row r="51" spans="1:29" ht="16.5" thickBot="1" x14ac:dyDescent="0.3">
      <c r="A51" s="2"/>
      <c r="B51" s="2" t="s">
        <v>19</v>
      </c>
      <c r="C51" s="1" t="s">
        <v>5</v>
      </c>
      <c r="D51" s="1" t="s">
        <v>5</v>
      </c>
      <c r="E51" s="1" t="s">
        <v>5</v>
      </c>
      <c r="F51" s="1" t="s">
        <v>5</v>
      </c>
      <c r="G51" s="12" t="s">
        <v>5</v>
      </c>
      <c r="H51" s="13">
        <f>H14+H26+H32</f>
        <v>910</v>
      </c>
      <c r="I51" s="13">
        <f t="shared" ref="I51:O51" si="32">I14+I26+I32</f>
        <v>903.1</v>
      </c>
      <c r="J51" s="13">
        <f t="shared" si="32"/>
        <v>1400</v>
      </c>
      <c r="K51" s="13">
        <f t="shared" si="32"/>
        <v>1341.7</v>
      </c>
      <c r="L51" s="13">
        <f t="shared" si="32"/>
        <v>1330.9</v>
      </c>
      <c r="M51" s="13">
        <f t="shared" si="32"/>
        <v>1348.1</v>
      </c>
      <c r="N51" s="13">
        <f t="shared" si="32"/>
        <v>2850.9</v>
      </c>
      <c r="O51" s="13">
        <f t="shared" si="32"/>
        <v>1945.8</v>
      </c>
      <c r="P51" s="13">
        <f t="shared" si="26"/>
        <v>6491.8</v>
      </c>
      <c r="Q51" s="13">
        <f t="shared" si="27"/>
        <v>5538.7</v>
      </c>
      <c r="R51" s="1" t="s">
        <v>5</v>
      </c>
      <c r="S51" s="88"/>
      <c r="T51" s="66"/>
      <c r="U51" s="66"/>
      <c r="V51" s="66"/>
      <c r="W51" s="66"/>
      <c r="X51" s="66"/>
      <c r="Y51" s="66"/>
      <c r="Z51" s="66"/>
      <c r="AA51" s="66"/>
      <c r="AB51" s="66"/>
      <c r="AC51" s="66"/>
    </row>
    <row r="52" spans="1:29" ht="18.75" x14ac:dyDescent="0.2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66"/>
    </row>
    <row r="53" spans="1:29" ht="63" customHeight="1" x14ac:dyDescent="0.25">
      <c r="A53" s="90"/>
      <c r="B53" s="91" t="s">
        <v>55</v>
      </c>
      <c r="C53" s="91"/>
      <c r="D53" s="90"/>
      <c r="E53" s="92"/>
      <c r="F53" s="92"/>
      <c r="G53" s="92"/>
      <c r="H53" s="92"/>
      <c r="I53" s="92"/>
      <c r="J53" s="92"/>
      <c r="K53" s="92"/>
      <c r="L53" s="92"/>
      <c r="M53" s="92"/>
      <c r="N53" s="93" t="s">
        <v>35</v>
      </c>
      <c r="O53" s="93"/>
      <c r="P53" s="93"/>
      <c r="Q53" s="93"/>
      <c r="R53" s="93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66"/>
    </row>
    <row r="54" spans="1:29" ht="18.75" customHeight="1" x14ac:dyDescent="0.25">
      <c r="A54" s="90"/>
      <c r="B54" s="90"/>
      <c r="C54" s="90"/>
      <c r="D54" s="90"/>
      <c r="E54" s="94"/>
      <c r="F54" s="90"/>
      <c r="G54" s="90"/>
      <c r="H54" s="90"/>
      <c r="I54" s="90"/>
      <c r="J54" s="90"/>
      <c r="K54" s="90"/>
      <c r="L54" s="90"/>
      <c r="M54" s="90"/>
      <c r="N54" s="90"/>
      <c r="O54" s="95"/>
      <c r="P54" s="95"/>
      <c r="Q54" s="95"/>
      <c r="R54" s="95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66"/>
    </row>
    <row r="55" spans="1:29" ht="22.5" x14ac:dyDescent="0.25">
      <c r="A55" s="90"/>
      <c r="B55" s="96" t="s">
        <v>9</v>
      </c>
      <c r="C55" s="90"/>
      <c r="D55" s="90"/>
      <c r="E55" s="90" t="s">
        <v>36</v>
      </c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66"/>
    </row>
    <row r="56" spans="1:29" ht="18.75" x14ac:dyDescent="0.25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66"/>
    </row>
    <row r="57" spans="1:29" ht="34.5" customHeight="1" x14ac:dyDescent="0.25">
      <c r="A57" s="97" t="s">
        <v>59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66"/>
    </row>
    <row r="58" spans="1:29" ht="31.5" customHeight="1" x14ac:dyDescent="0.25">
      <c r="A58" s="97" t="s">
        <v>60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66"/>
    </row>
    <row r="59" spans="1:29" ht="34.5" customHeight="1" x14ac:dyDescent="0.25">
      <c r="A59" s="97" t="s">
        <v>61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66"/>
    </row>
    <row r="60" spans="1:29" ht="15.75" x14ac:dyDescent="0.25">
      <c r="A60" s="66"/>
      <c r="B60" s="98"/>
      <c r="C60" s="98"/>
      <c r="D60" s="66"/>
      <c r="E60" s="66"/>
      <c r="F60" s="66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66"/>
      <c r="S60" s="73"/>
      <c r="T60" s="73"/>
      <c r="U60" s="73"/>
      <c r="V60" s="66"/>
      <c r="W60" s="73"/>
      <c r="X60" s="73"/>
      <c r="Y60" s="73"/>
      <c r="Z60" s="73"/>
      <c r="AA60" s="73"/>
      <c r="AB60" s="73"/>
      <c r="AC60" s="73"/>
    </row>
    <row r="61" spans="1:29" ht="15.75" x14ac:dyDescent="0.25">
      <c r="A61" s="66"/>
      <c r="B61" s="98"/>
      <c r="C61" s="98"/>
      <c r="D61" s="66"/>
      <c r="E61" s="66"/>
      <c r="F61" s="66"/>
      <c r="G61" s="98"/>
      <c r="H61" s="98"/>
      <c r="I61" s="72"/>
      <c r="J61" s="72"/>
      <c r="K61" s="72"/>
      <c r="L61" s="72"/>
      <c r="M61" s="72"/>
      <c r="N61" s="72"/>
      <c r="O61" s="72"/>
      <c r="P61" s="72"/>
      <c r="Q61" s="72"/>
      <c r="R61" s="66"/>
      <c r="S61" s="72"/>
      <c r="T61" s="72"/>
      <c r="U61" s="72"/>
      <c r="V61" s="66"/>
      <c r="W61" s="72"/>
      <c r="X61" s="72"/>
      <c r="Y61" s="72"/>
      <c r="Z61" s="72"/>
      <c r="AA61" s="72"/>
      <c r="AB61" s="72"/>
      <c r="AC61" s="72"/>
    </row>
  </sheetData>
  <mergeCells count="105">
    <mergeCell ref="G31:G32"/>
    <mergeCell ref="D17:D18"/>
    <mergeCell ref="E17:E18"/>
    <mergeCell ref="F17:F18"/>
    <mergeCell ref="G17:G18"/>
    <mergeCell ref="F33:F34"/>
    <mergeCell ref="G33:G34"/>
    <mergeCell ref="N11:N12"/>
    <mergeCell ref="O11:O12"/>
    <mergeCell ref="G27:G28"/>
    <mergeCell ref="F21:F22"/>
    <mergeCell ref="G21:G22"/>
    <mergeCell ref="F15:F16"/>
    <mergeCell ref="G15:G16"/>
    <mergeCell ref="F27:F28"/>
    <mergeCell ref="D33:D34"/>
    <mergeCell ref="E33:E34"/>
    <mergeCell ref="D31:D32"/>
    <mergeCell ref="E31:E32"/>
    <mergeCell ref="F31:F32"/>
    <mergeCell ref="C24:C25"/>
    <mergeCell ref="D24:D25"/>
    <mergeCell ref="E24:E25"/>
    <mergeCell ref="F24:F25"/>
    <mergeCell ref="G24:G25"/>
    <mergeCell ref="C21:C22"/>
    <mergeCell ref="D21:D22"/>
    <mergeCell ref="E21:E22"/>
    <mergeCell ref="M11:M12"/>
    <mergeCell ref="E11:E14"/>
    <mergeCell ref="D15:D16"/>
    <mergeCell ref="E15:E16"/>
    <mergeCell ref="C15:C16"/>
    <mergeCell ref="D42:D43"/>
    <mergeCell ref="E42:E43"/>
    <mergeCell ref="F42:F43"/>
    <mergeCell ref="D39:D40"/>
    <mergeCell ref="E39:E40"/>
    <mergeCell ref="F39:F40"/>
    <mergeCell ref="D36:D37"/>
    <mergeCell ref="E36:E37"/>
    <mergeCell ref="F36:F37"/>
    <mergeCell ref="B53:C53"/>
    <mergeCell ref="A52:R52"/>
    <mergeCell ref="H11:H12"/>
    <mergeCell ref="C17:C18"/>
    <mergeCell ref="A57:R57"/>
    <mergeCell ref="O54:R54"/>
    <mergeCell ref="N53:R53"/>
    <mergeCell ref="G11:G14"/>
    <mergeCell ref="P11:P12"/>
    <mergeCell ref="Q11:Q12"/>
    <mergeCell ref="C11:C14"/>
    <mergeCell ref="I11:I12"/>
    <mergeCell ref="J11:J12"/>
    <mergeCell ref="D11:D14"/>
    <mergeCell ref="F11:F14"/>
    <mergeCell ref="L11:L12"/>
    <mergeCell ref="D45:D46"/>
    <mergeCell ref="E45:E46"/>
    <mergeCell ref="F45:F46"/>
    <mergeCell ref="G45:G46"/>
    <mergeCell ref="C31:C46"/>
    <mergeCell ref="C27:C28"/>
    <mergeCell ref="D27:D28"/>
    <mergeCell ref="E27:E28"/>
    <mergeCell ref="B61:C61"/>
    <mergeCell ref="G61:H61"/>
    <mergeCell ref="A58:R58"/>
    <mergeCell ref="A59:R59"/>
    <mergeCell ref="B60:C60"/>
    <mergeCell ref="A27:A28"/>
    <mergeCell ref="A2:R2"/>
    <mergeCell ref="A3:R3"/>
    <mergeCell ref="C19:C20"/>
    <mergeCell ref="D19:D20"/>
    <mergeCell ref="E19:E20"/>
    <mergeCell ref="F19:F20"/>
    <mergeCell ref="G19:G20"/>
    <mergeCell ref="R11:R12"/>
    <mergeCell ref="K11:K12"/>
    <mergeCell ref="A11:A12"/>
    <mergeCell ref="B11:B12"/>
    <mergeCell ref="A7:A9"/>
    <mergeCell ref="A5:R5"/>
    <mergeCell ref="A6:R6"/>
    <mergeCell ref="B7:B9"/>
    <mergeCell ref="G36:G37"/>
    <mergeCell ref="G39:G40"/>
    <mergeCell ref="G42:G43"/>
    <mergeCell ref="H1:R1"/>
    <mergeCell ref="B1:C1"/>
    <mergeCell ref="A4:R4"/>
    <mergeCell ref="R7:R9"/>
    <mergeCell ref="H8:I8"/>
    <mergeCell ref="J8:K8"/>
    <mergeCell ref="L8:M8"/>
    <mergeCell ref="N8:O8"/>
    <mergeCell ref="C7:C9"/>
    <mergeCell ref="D7:D9"/>
    <mergeCell ref="E7:E9"/>
    <mergeCell ref="F7:F9"/>
    <mergeCell ref="G7:G9"/>
    <mergeCell ref="H7:Q7"/>
    <mergeCell ref="P8:Q8"/>
  </mergeCells>
  <pageMargins left="0.25" right="0.25" top="0.75" bottom="0.75" header="0.3" footer="0.3"/>
  <pageSetup paperSize="9" scale="6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2021-04-07T11:37:03Z</cp:lastPrinted>
  <dcterms:created xsi:type="dcterms:W3CDTF">2018-05-23T13:36:13Z</dcterms:created>
  <dcterms:modified xsi:type="dcterms:W3CDTF">2023-04-21T08:58:05Z</dcterms:modified>
</cp:coreProperties>
</file>